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Drenagem\Estudo Drenagem Buarque de Macedo - V2\Dimensionamento\"/>
    </mc:Choice>
  </mc:AlternateContent>
  <xr:revisionPtr revIDLastSave="0" documentId="13_ncr:1_{66A17405-4EEF-484D-BA72-8DE4E541F757}" xr6:coauthVersionLast="47" xr6:coauthVersionMax="47" xr10:uidLastSave="{00000000-0000-0000-0000-000000000000}"/>
  <bookViews>
    <workbookView xWindow="-20610" yWindow="-120" windowWidth="20730" windowHeight="11160" firstSheet="1" activeTab="3" xr2:uid="{00000000-000D-0000-FFFF-FFFF00000000}"/>
  </bookViews>
  <sheets>
    <sheet name="Dados Gerais da Bacia" sheetId="1" r:id="rId1"/>
    <sheet name="Determinação de Cotas" sheetId="2" r:id="rId2"/>
    <sheet name="Cálculo de tc e i" sheetId="3" r:id="rId3"/>
    <sheet name="Dimensionamento" sheetId="4" r:id="rId4"/>
    <sheet name="Ábaco FH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9" i="4" l="1"/>
  <c r="AA39" i="4"/>
  <c r="AB39" i="4" s="1"/>
  <c r="AC38" i="4" l="1"/>
  <c r="AE38" i="4" s="1"/>
  <c r="AA38" i="4" l="1"/>
  <c r="AB38" i="4" s="1"/>
  <c r="AC37" i="4" l="1"/>
  <c r="AE37" i="4" s="1"/>
  <c r="AA37" i="4" l="1"/>
  <c r="AB37" i="4" s="1"/>
  <c r="AC36" i="4"/>
  <c r="AA36" i="4" l="1"/>
  <c r="AE36" i="4"/>
  <c r="AB36" i="4" l="1"/>
  <c r="AC35" i="4"/>
  <c r="AA35" i="4" l="1"/>
  <c r="AE35" i="4"/>
  <c r="AB35" i="4" l="1"/>
  <c r="AC34" i="4"/>
  <c r="AE34" i="4" l="1"/>
  <c r="AA34" i="4"/>
  <c r="AB34" i="4" l="1"/>
  <c r="AC33" i="4"/>
  <c r="AA33" i="4" l="1"/>
  <c r="AE33" i="4"/>
  <c r="AB33" i="4" l="1"/>
  <c r="AC32" i="4"/>
  <c r="AA32" i="4" l="1"/>
  <c r="AE32" i="4"/>
  <c r="AC31" i="4" l="1"/>
  <c r="AB32" i="4"/>
  <c r="AA31" i="4" l="1"/>
  <c r="AE31" i="4"/>
  <c r="AB31" i="4" l="1"/>
  <c r="AC30" i="4"/>
  <c r="AA30" i="4" l="1"/>
  <c r="AE30" i="4"/>
  <c r="AB30" i="4" l="1"/>
  <c r="AC29" i="4"/>
  <c r="AA29" i="4" l="1"/>
  <c r="AE29" i="4"/>
  <c r="AB29" i="4" l="1"/>
  <c r="AC28" i="4"/>
  <c r="AA28" i="4" l="1"/>
  <c r="AE28" i="4"/>
  <c r="AB28" i="4" l="1"/>
  <c r="AC27" i="4"/>
  <c r="AA27" i="4" l="1"/>
  <c r="AB27" i="4" s="1"/>
  <c r="AE27" i="4"/>
  <c r="F37" i="2" l="1"/>
  <c r="F38" i="2"/>
  <c r="F36" i="2"/>
  <c r="F32" i="2"/>
  <c r="F33" i="2"/>
  <c r="F34" i="2"/>
  <c r="F35" i="2"/>
  <c r="F31" i="2"/>
  <c r="F30" i="2"/>
  <c r="F29" i="2"/>
  <c r="F28" i="2"/>
  <c r="F27" i="2"/>
  <c r="F26" i="2"/>
  <c r="F25" i="2"/>
  <c r="H24" i="4"/>
  <c r="J24" i="4"/>
  <c r="J23" i="4"/>
  <c r="J15" i="4"/>
  <c r="J16" i="4" s="1"/>
  <c r="J13" i="4"/>
  <c r="J14" i="4" s="1"/>
  <c r="H16" i="4"/>
  <c r="H14" i="4"/>
  <c r="J11" i="4"/>
  <c r="H12" i="4"/>
  <c r="H17" i="4" s="1"/>
  <c r="H18" i="4" s="1"/>
  <c r="F13" i="2"/>
  <c r="F14" i="2"/>
  <c r="F15" i="2"/>
  <c r="F16" i="2"/>
  <c r="F17" i="2"/>
  <c r="F18" i="2"/>
  <c r="F19" i="2"/>
  <c r="F20" i="2"/>
  <c r="F21" i="2"/>
  <c r="F22" i="2"/>
  <c r="F23" i="2"/>
  <c r="F24" i="2"/>
  <c r="D12" i="4"/>
  <c r="F12" i="2"/>
  <c r="F11" i="2"/>
  <c r="F10" i="2"/>
  <c r="B3" i="4"/>
  <c r="B4" i="4"/>
  <c r="B5" i="4"/>
  <c r="B2" i="4"/>
  <c r="B11" i="1"/>
  <c r="F5" i="2"/>
  <c r="B5" i="3" s="1"/>
  <c r="F6" i="2"/>
  <c r="F4" i="2"/>
  <c r="B4" i="3" s="1"/>
  <c r="K11" i="4" l="1"/>
  <c r="J12" i="4"/>
  <c r="J17" i="4" s="1"/>
  <c r="J18" i="4" s="1"/>
  <c r="H19" i="4"/>
  <c r="H20" i="4" s="1"/>
  <c r="H21" i="4" s="1"/>
  <c r="H22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K17" i="4"/>
  <c r="L17" i="4" s="1"/>
  <c r="K14" i="4"/>
  <c r="L14" i="4" s="1"/>
  <c r="K23" i="4"/>
  <c r="L23" i="4" s="1"/>
  <c r="K16" i="4"/>
  <c r="L16" i="4" s="1"/>
  <c r="K24" i="4"/>
  <c r="L24" i="4" s="1"/>
  <c r="K15" i="4"/>
  <c r="L15" i="4" s="1"/>
  <c r="K13" i="4"/>
  <c r="L13" i="4" s="1"/>
  <c r="L11" i="4"/>
  <c r="K12" i="4"/>
  <c r="L12" i="4" s="1"/>
  <c r="B6" i="3"/>
  <c r="B12" i="3" s="1"/>
  <c r="B3" i="1"/>
  <c r="B2" i="1"/>
  <c r="R23" i="4" l="1"/>
  <c r="S23" i="4" s="1"/>
  <c r="W23" i="4" s="1"/>
  <c r="P23" i="4"/>
  <c r="Q23" i="4" s="1"/>
  <c r="R12" i="4"/>
  <c r="S12" i="4" s="1"/>
  <c r="U12" i="4" s="1"/>
  <c r="P12" i="4"/>
  <c r="Q12" i="4" s="1"/>
  <c r="R24" i="4"/>
  <c r="S24" i="4" s="1"/>
  <c r="X24" i="4" s="1"/>
  <c r="P24" i="4"/>
  <c r="Q24" i="4" s="1"/>
  <c r="R17" i="4"/>
  <c r="S17" i="4" s="1"/>
  <c r="T17" i="4" s="1"/>
  <c r="P17" i="4"/>
  <c r="Q17" i="4" s="1"/>
  <c r="R11" i="4"/>
  <c r="S11" i="4" s="1"/>
  <c r="W11" i="4" s="1"/>
  <c r="P11" i="4"/>
  <c r="Q11" i="4" s="1"/>
  <c r="R16" i="4"/>
  <c r="S16" i="4" s="1"/>
  <c r="T16" i="4" s="1"/>
  <c r="P16" i="4"/>
  <c r="Q16" i="4" s="1"/>
  <c r="R13" i="4"/>
  <c r="S13" i="4" s="1"/>
  <c r="W13" i="4" s="1"/>
  <c r="P13" i="4"/>
  <c r="Q13" i="4" s="1"/>
  <c r="R15" i="4"/>
  <c r="S15" i="4" s="1"/>
  <c r="T15" i="4" s="1"/>
  <c r="P15" i="4"/>
  <c r="Q15" i="4" s="1"/>
  <c r="R14" i="4"/>
  <c r="S14" i="4" s="1"/>
  <c r="X14" i="4" s="1"/>
  <c r="P14" i="4"/>
  <c r="Q14" i="4" s="1"/>
  <c r="K18" i="4"/>
  <c r="L18" i="4" s="1"/>
  <c r="J19" i="4"/>
  <c r="B25" i="3"/>
  <c r="B27" i="3" s="1"/>
  <c r="B34" i="3" s="1"/>
  <c r="B37" i="3" s="1"/>
  <c r="B6" i="1"/>
  <c r="X11" i="4" l="1"/>
  <c r="X23" i="4"/>
  <c r="V15" i="4"/>
  <c r="Y15" i="4" s="1"/>
  <c r="Z15" i="4" s="1"/>
  <c r="V16" i="4"/>
  <c r="Y16" i="4" s="1"/>
  <c r="Z16" i="4" s="1"/>
  <c r="T23" i="4"/>
  <c r="X12" i="4"/>
  <c r="T12" i="4"/>
  <c r="U24" i="4"/>
  <c r="T24" i="4"/>
  <c r="U11" i="4"/>
  <c r="V14" i="4"/>
  <c r="Y14" i="4" s="1"/>
  <c r="Z14" i="4" s="1"/>
  <c r="V11" i="4"/>
  <c r="Y11" i="4" s="1"/>
  <c r="Z11" i="4" s="1"/>
  <c r="V23" i="4"/>
  <c r="Y23" i="4" s="1"/>
  <c r="Z23" i="4" s="1"/>
  <c r="W24" i="4"/>
  <c r="W16" i="4"/>
  <c r="W14" i="4"/>
  <c r="U13" i="4"/>
  <c r="V24" i="4"/>
  <c r="Y24" i="4" s="1"/>
  <c r="Z24" i="4" s="1"/>
  <c r="U16" i="4"/>
  <c r="T14" i="4"/>
  <c r="X13" i="4"/>
  <c r="V13" i="4"/>
  <c r="Y13" i="4" s="1"/>
  <c r="Z13" i="4" s="1"/>
  <c r="U14" i="4"/>
  <c r="T13" i="4"/>
  <c r="W17" i="4"/>
  <c r="U15" i="4"/>
  <c r="X16" i="4"/>
  <c r="V12" i="4"/>
  <c r="Y12" i="4" s="1"/>
  <c r="Z12" i="4" s="1"/>
  <c r="W15" i="4"/>
  <c r="U17" i="4"/>
  <c r="X15" i="4"/>
  <c r="X17" i="4"/>
  <c r="W12" i="4"/>
  <c r="R18" i="4"/>
  <c r="S18" i="4" s="1"/>
  <c r="T18" i="4" s="1"/>
  <c r="P18" i="4"/>
  <c r="Q18" i="4" s="1"/>
  <c r="V17" i="4"/>
  <c r="Y17" i="4" s="1"/>
  <c r="Z17" i="4" s="1"/>
  <c r="U23" i="4"/>
  <c r="T11" i="4"/>
  <c r="J20" i="4"/>
  <c r="K19" i="4"/>
  <c r="L19" i="4" s="1"/>
  <c r="U18" i="4" l="1"/>
  <c r="R19" i="4"/>
  <c r="S19" i="4" s="1"/>
  <c r="T19" i="4" s="1"/>
  <c r="P19" i="4"/>
  <c r="Q19" i="4" s="1"/>
  <c r="X18" i="4"/>
  <c r="W18" i="4"/>
  <c r="V18" i="4"/>
  <c r="Y18" i="4" s="1"/>
  <c r="Z18" i="4" s="1"/>
  <c r="K20" i="4"/>
  <c r="L20" i="4" s="1"/>
  <c r="J21" i="4"/>
  <c r="U19" i="4" l="1"/>
  <c r="X19" i="4"/>
  <c r="R20" i="4"/>
  <c r="S20" i="4" s="1"/>
  <c r="W20" i="4" s="1"/>
  <c r="P20" i="4"/>
  <c r="Q20" i="4" s="1"/>
  <c r="W19" i="4"/>
  <c r="V19" i="4"/>
  <c r="Y19" i="4" s="1"/>
  <c r="Z19" i="4" s="1"/>
  <c r="K21" i="4"/>
  <c r="L21" i="4" s="1"/>
  <c r="J22" i="4"/>
  <c r="X20" i="4" l="1"/>
  <c r="U20" i="4"/>
  <c r="T20" i="4"/>
  <c r="V20" i="4"/>
  <c r="Y20" i="4" s="1"/>
  <c r="Z20" i="4" s="1"/>
  <c r="R21" i="4"/>
  <c r="S21" i="4" s="1"/>
  <c r="W21" i="4" s="1"/>
  <c r="P21" i="4"/>
  <c r="Q21" i="4" s="1"/>
  <c r="K22" i="4"/>
  <c r="L22" i="4" s="1"/>
  <c r="J25" i="4"/>
  <c r="J26" i="4" s="1"/>
  <c r="J27" i="4" s="1"/>
  <c r="X21" i="4" l="1"/>
  <c r="T21" i="4"/>
  <c r="U21" i="4"/>
  <c r="V21" i="4"/>
  <c r="Y21" i="4" s="1"/>
  <c r="Z21" i="4" s="1"/>
  <c r="R22" i="4"/>
  <c r="S22" i="4" s="1"/>
  <c r="T22" i="4" s="1"/>
  <c r="P22" i="4"/>
  <c r="Q22" i="4" s="1"/>
  <c r="J28" i="4"/>
  <c r="K27" i="4"/>
  <c r="L27" i="4" s="1"/>
  <c r="K26" i="4"/>
  <c r="L26" i="4" s="1"/>
  <c r="K25" i="4"/>
  <c r="L25" i="4" s="1"/>
  <c r="V22" i="4" l="1"/>
  <c r="Y22" i="4" s="1"/>
  <c r="Z22" i="4" s="1"/>
  <c r="U22" i="4"/>
  <c r="X22" i="4"/>
  <c r="W22" i="4"/>
  <c r="R26" i="4"/>
  <c r="S26" i="4" s="1"/>
  <c r="U26" i="4" s="1"/>
  <c r="P26" i="4"/>
  <c r="Q26" i="4" s="1"/>
  <c r="R25" i="4"/>
  <c r="S25" i="4" s="1"/>
  <c r="V25" i="4" s="1"/>
  <c r="Y25" i="4" s="1"/>
  <c r="Z25" i="4" s="1"/>
  <c r="P25" i="4"/>
  <c r="Q25" i="4" s="1"/>
  <c r="R27" i="4"/>
  <c r="S27" i="4" s="1"/>
  <c r="V27" i="4" s="1"/>
  <c r="Y27" i="4" s="1"/>
  <c r="Z27" i="4" s="1"/>
  <c r="P27" i="4"/>
  <c r="Q27" i="4" s="1"/>
  <c r="J29" i="4"/>
  <c r="K28" i="4"/>
  <c r="L28" i="4" s="1"/>
  <c r="X26" i="4" l="1"/>
  <c r="X25" i="4"/>
  <c r="W25" i="4"/>
  <c r="W26" i="4"/>
  <c r="R28" i="4"/>
  <c r="S28" i="4" s="1"/>
  <c r="V28" i="4" s="1"/>
  <c r="Y28" i="4" s="1"/>
  <c r="Z28" i="4" s="1"/>
  <c r="P28" i="4"/>
  <c r="Q28" i="4" s="1"/>
  <c r="W27" i="4"/>
  <c r="T27" i="4"/>
  <c r="U25" i="4"/>
  <c r="T25" i="4"/>
  <c r="T26" i="4"/>
  <c r="U27" i="4"/>
  <c r="X27" i="4"/>
  <c r="V26" i="4"/>
  <c r="Y26" i="4" s="1"/>
  <c r="Z26" i="4" s="1"/>
  <c r="J30" i="4"/>
  <c r="K29" i="4"/>
  <c r="L29" i="4" s="1"/>
  <c r="U28" i="4" l="1"/>
  <c r="W28" i="4"/>
  <c r="X28" i="4"/>
  <c r="R29" i="4"/>
  <c r="S29" i="4" s="1"/>
  <c r="W29" i="4" s="1"/>
  <c r="P29" i="4"/>
  <c r="Q29" i="4" s="1"/>
  <c r="T28" i="4"/>
  <c r="J31" i="4"/>
  <c r="K30" i="4"/>
  <c r="L30" i="4" s="1"/>
  <c r="X29" i="4" l="1"/>
  <c r="V29" i="4"/>
  <c r="Y29" i="4" s="1"/>
  <c r="Z29" i="4" s="1"/>
  <c r="U29" i="4"/>
  <c r="T29" i="4"/>
  <c r="R30" i="4"/>
  <c r="S30" i="4" s="1"/>
  <c r="V30" i="4" s="1"/>
  <c r="Y30" i="4" s="1"/>
  <c r="Z30" i="4" s="1"/>
  <c r="P30" i="4"/>
  <c r="Q30" i="4" s="1"/>
  <c r="J32" i="4"/>
  <c r="K31" i="4"/>
  <c r="L31" i="4" s="1"/>
  <c r="U30" i="4" l="1"/>
  <c r="T30" i="4"/>
  <c r="R31" i="4"/>
  <c r="S31" i="4" s="1"/>
  <c r="W31" i="4" s="1"/>
  <c r="P31" i="4"/>
  <c r="Q31" i="4" s="1"/>
  <c r="W30" i="4"/>
  <c r="X30" i="4"/>
  <c r="J33" i="4"/>
  <c r="K32" i="4"/>
  <c r="L32" i="4" s="1"/>
  <c r="T31" i="4" l="1"/>
  <c r="V31" i="4"/>
  <c r="Y31" i="4" s="1"/>
  <c r="Z31" i="4" s="1"/>
  <c r="R32" i="4"/>
  <c r="S32" i="4" s="1"/>
  <c r="U32" i="4" s="1"/>
  <c r="P32" i="4"/>
  <c r="Q32" i="4" s="1"/>
  <c r="U31" i="4"/>
  <c r="X31" i="4"/>
  <c r="J34" i="4"/>
  <c r="K33" i="4"/>
  <c r="L33" i="4" s="1"/>
  <c r="T32" i="4" l="1"/>
  <c r="X32" i="4"/>
  <c r="W32" i="4"/>
  <c r="V32" i="4"/>
  <c r="Y32" i="4" s="1"/>
  <c r="Z32" i="4" s="1"/>
  <c r="R33" i="4"/>
  <c r="S33" i="4" s="1"/>
  <c r="W33" i="4" s="1"/>
  <c r="P33" i="4"/>
  <c r="Q33" i="4" s="1"/>
  <c r="J35" i="4"/>
  <c r="K34" i="4"/>
  <c r="L34" i="4" s="1"/>
  <c r="T33" i="4" l="1"/>
  <c r="X33" i="4"/>
  <c r="V33" i="4"/>
  <c r="Y33" i="4" s="1"/>
  <c r="Z33" i="4" s="1"/>
  <c r="U33" i="4"/>
  <c r="R34" i="4"/>
  <c r="S34" i="4" s="1"/>
  <c r="V34" i="4" s="1"/>
  <c r="Y34" i="4" s="1"/>
  <c r="Z34" i="4" s="1"/>
  <c r="P34" i="4"/>
  <c r="Q34" i="4" s="1"/>
  <c r="J36" i="4"/>
  <c r="K35" i="4"/>
  <c r="L35" i="4" s="1"/>
  <c r="T34" i="4" l="1"/>
  <c r="R35" i="4"/>
  <c r="S35" i="4" s="1"/>
  <c r="X35" i="4" s="1"/>
  <c r="P35" i="4"/>
  <c r="Q35" i="4" s="1"/>
  <c r="U34" i="4"/>
  <c r="W34" i="4"/>
  <c r="X34" i="4"/>
  <c r="J37" i="4"/>
  <c r="K36" i="4"/>
  <c r="L36" i="4" s="1"/>
  <c r="W35" i="4" l="1"/>
  <c r="T35" i="4"/>
  <c r="V35" i="4"/>
  <c r="Y35" i="4" s="1"/>
  <c r="Z35" i="4" s="1"/>
  <c r="U35" i="4"/>
  <c r="R36" i="4"/>
  <c r="S36" i="4" s="1"/>
  <c r="V36" i="4" s="1"/>
  <c r="Y36" i="4" s="1"/>
  <c r="Z36" i="4" s="1"/>
  <c r="P36" i="4"/>
  <c r="Q36" i="4" s="1"/>
  <c r="J38" i="4"/>
  <c r="K37" i="4"/>
  <c r="L37" i="4" s="1"/>
  <c r="W36" i="4" l="1"/>
  <c r="T36" i="4"/>
  <c r="U36" i="4"/>
  <c r="R37" i="4"/>
  <c r="S37" i="4" s="1"/>
  <c r="V37" i="4" s="1"/>
  <c r="Y37" i="4" s="1"/>
  <c r="Z37" i="4" s="1"/>
  <c r="P37" i="4"/>
  <c r="Q37" i="4" s="1"/>
  <c r="X36" i="4"/>
  <c r="J39" i="4"/>
  <c r="K39" i="4" s="1"/>
  <c r="L39" i="4" s="1"/>
  <c r="K38" i="4"/>
  <c r="L38" i="4" s="1"/>
  <c r="U37" i="4" l="1"/>
  <c r="W37" i="4"/>
  <c r="R39" i="4"/>
  <c r="S39" i="4" s="1"/>
  <c r="X39" i="4" s="1"/>
  <c r="P39" i="4"/>
  <c r="Q39" i="4" s="1"/>
  <c r="X37" i="4"/>
  <c r="T37" i="4"/>
  <c r="R38" i="4"/>
  <c r="S38" i="4" s="1"/>
  <c r="T38" i="4" s="1"/>
  <c r="P38" i="4"/>
  <c r="Q38" i="4" s="1"/>
  <c r="V39" i="4" l="1"/>
  <c r="Y39" i="4" s="1"/>
  <c r="Z39" i="4" s="1"/>
  <c r="W38" i="4"/>
  <c r="U39" i="4"/>
  <c r="V38" i="4"/>
  <c r="Y38" i="4" s="1"/>
  <c r="Z38" i="4" s="1"/>
  <c r="T39" i="4"/>
  <c r="W39" i="4"/>
  <c r="X38" i="4"/>
  <c r="U38" i="4"/>
</calcChain>
</file>

<file path=xl/sharedStrings.xml><?xml version="1.0" encoding="utf-8"?>
<sst xmlns="http://schemas.openxmlformats.org/spreadsheetml/2006/main" count="209" uniqueCount="125">
  <si>
    <t>Ponto Mais Remoto</t>
  </si>
  <si>
    <t>Exutório</t>
  </si>
  <si>
    <t>Ponto de Lançamento</t>
  </si>
  <si>
    <t>Interpolação</t>
  </si>
  <si>
    <t>PV</t>
  </si>
  <si>
    <t>z1</t>
  </si>
  <si>
    <t>z2</t>
  </si>
  <si>
    <t>x1</t>
  </si>
  <si>
    <t>x2</t>
  </si>
  <si>
    <t>Cota de Terreno</t>
  </si>
  <si>
    <t>Cota de ponto mais remoto:</t>
  </si>
  <si>
    <t>Cota do exutório:</t>
  </si>
  <si>
    <t>Comprimento da linha principal:</t>
  </si>
  <si>
    <t>Declividade média:</t>
  </si>
  <si>
    <t>Área da Bacia:</t>
  </si>
  <si>
    <t>km²</t>
  </si>
  <si>
    <t>Perímetro da Bacia:</t>
  </si>
  <si>
    <t>km</t>
  </si>
  <si>
    <t>m</t>
  </si>
  <si>
    <t>kc (coeficiente de compacidade):</t>
  </si>
  <si>
    <t>L =</t>
  </si>
  <si>
    <t>H =</t>
  </si>
  <si>
    <t>tc =</t>
  </si>
  <si>
    <t>min</t>
  </si>
  <si>
    <t>Tempo de concentração (tc)</t>
  </si>
  <si>
    <t>Cálculo da intensidade da chuva crítica (i)</t>
  </si>
  <si>
    <t>a =</t>
  </si>
  <si>
    <t>b =</t>
  </si>
  <si>
    <t>c =</t>
  </si>
  <si>
    <t>d =</t>
  </si>
  <si>
    <t>para a cidade de Nova Prata, IDFGEO (GPHidro, UFPel)</t>
  </si>
  <si>
    <t xml:space="preserve">Tr = </t>
  </si>
  <si>
    <t>anos</t>
  </si>
  <si>
    <t>Td =</t>
  </si>
  <si>
    <t>i =</t>
  </si>
  <si>
    <t>mm/h</t>
  </si>
  <si>
    <t>Cálculo da vazão máxima</t>
  </si>
  <si>
    <t>C =</t>
  </si>
  <si>
    <t xml:space="preserve">i = </t>
  </si>
  <si>
    <t>A =</t>
  </si>
  <si>
    <t>Q =</t>
  </si>
  <si>
    <t>m³/s</t>
  </si>
  <si>
    <t>BACIA</t>
  </si>
  <si>
    <t xml:space="preserve">TR = </t>
  </si>
  <si>
    <t>Rede</t>
  </si>
  <si>
    <t>REDE 1</t>
  </si>
  <si>
    <t>1.1</t>
  </si>
  <si>
    <t>tc adotado =</t>
  </si>
  <si>
    <t>Trecho</t>
  </si>
  <si>
    <t>PVM</t>
  </si>
  <si>
    <t>PVJ</t>
  </si>
  <si>
    <t>Cotas do Terreno</t>
  </si>
  <si>
    <t>1.2</t>
  </si>
  <si>
    <t>2.1</t>
  </si>
  <si>
    <t>1.4</t>
  </si>
  <si>
    <t>Coef. De Escoamento</t>
  </si>
  <si>
    <t>Área acum.</t>
  </si>
  <si>
    <t>Área (m²)</t>
  </si>
  <si>
    <t>Contrib.</t>
  </si>
  <si>
    <t>tc (min)</t>
  </si>
  <si>
    <t>L (m)</t>
  </si>
  <si>
    <t>i (mm/h)</t>
  </si>
  <si>
    <t>Vazão (m³/s)</t>
  </si>
  <si>
    <t>2.2</t>
  </si>
  <si>
    <t>3.4</t>
  </si>
  <si>
    <t>1.3</t>
  </si>
  <si>
    <t>2.3</t>
  </si>
  <si>
    <t>5.4</t>
  </si>
  <si>
    <t>2.4</t>
  </si>
  <si>
    <t>4.4</t>
  </si>
  <si>
    <t>6.4</t>
  </si>
  <si>
    <t>1.5</t>
  </si>
  <si>
    <t>2.5</t>
  </si>
  <si>
    <t>3.5</t>
  </si>
  <si>
    <t>4.5</t>
  </si>
  <si>
    <t>Y/D</t>
  </si>
  <si>
    <t>ϴ (RADIANO)</t>
  </si>
  <si>
    <t>ϴ (º)</t>
  </si>
  <si>
    <t>Sen ϴ</t>
  </si>
  <si>
    <t>a = 360 x Sen ϴ</t>
  </si>
  <si>
    <t>b =2 x π x ϴº</t>
  </si>
  <si>
    <t>c = a/b</t>
  </si>
  <si>
    <t>1-c</t>
  </si>
  <si>
    <t>RH/D</t>
  </si>
  <si>
    <t>π*ϴ/360</t>
  </si>
  <si>
    <t>Sen ϴ/2</t>
  </si>
  <si>
    <t>RH^2/3</t>
  </si>
  <si>
    <t>FH</t>
  </si>
  <si>
    <t>A/D²</t>
  </si>
  <si>
    <t>Pm/D</t>
  </si>
  <si>
    <t>n</t>
  </si>
  <si>
    <t>Diâmetro (mm)</t>
  </si>
  <si>
    <t>Altura da Lâmina (m)</t>
  </si>
  <si>
    <t>RH (m)</t>
  </si>
  <si>
    <t>Am (m²)</t>
  </si>
  <si>
    <t>Pm (m²)</t>
  </si>
  <si>
    <t>Verificação Y/D</t>
  </si>
  <si>
    <t>vmín =</t>
  </si>
  <si>
    <t>vmáx =</t>
  </si>
  <si>
    <t>m/s</t>
  </si>
  <si>
    <t>Veloc. (m/s)</t>
  </si>
  <si>
    <t>Verificação veloc.</t>
  </si>
  <si>
    <t>5.5</t>
  </si>
  <si>
    <t>6.5</t>
  </si>
  <si>
    <t>7.5</t>
  </si>
  <si>
    <t>8.5</t>
  </si>
  <si>
    <t>9.5</t>
  </si>
  <si>
    <t>10.5</t>
  </si>
  <si>
    <t>11.5</t>
  </si>
  <si>
    <t>12.5</t>
  </si>
  <si>
    <t>13.5</t>
  </si>
  <si>
    <t>14.5</t>
  </si>
  <si>
    <t>16.5</t>
  </si>
  <si>
    <t>17.5</t>
  </si>
  <si>
    <t>15.5</t>
  </si>
  <si>
    <t>PL</t>
  </si>
  <si>
    <t>Declividade (m/m)</t>
  </si>
  <si>
    <t>Adotada</t>
  </si>
  <si>
    <t>Mínima</t>
  </si>
  <si>
    <t>Verfic.</t>
  </si>
  <si>
    <t>Cotas da Geratriz Inferior do Tubo</t>
  </si>
  <si>
    <t>p (m)</t>
  </si>
  <si>
    <t>Degrau</t>
  </si>
  <si>
    <t>CS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</si>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</sst>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164" fontId="0" fillId="0" borderId="0" xfId="0" applyNumberFormat="1"/>
    <xf numFmtId="9" fontId="0" fillId="0" borderId="0" xfId="1" applyFont="1"/>
    <xf numFmtId="2" fontId="0" fillId="0" borderId="0" xfId="0" applyNumberFormat="1"/>
    <xf numFmtId="0" fontId="2" fillId="0" borderId="0" xfId="0" applyFont="1"/>
    <xf numFmtId="2" fontId="2" fillId="0" borderId="0" xfId="0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2" fontId="0" fillId="0" borderId="0" xfId="0" applyNumberFormat="1" applyAlignment="1">
      <alignment horizontal="center"/>
    </xf>
    <xf numFmtId="0" fontId="0" fillId="2" borderId="0" xfId="0" applyFill="1"/>
    <xf numFmtId="1" fontId="0" fillId="0" borderId="0" xfId="0" applyNumberFormat="1"/>
    <xf numFmtId="1" fontId="2" fillId="0" borderId="0" xfId="0" applyNumberFormat="1" applyFont="1"/>
    <xf numFmtId="0" fontId="0" fillId="5" borderId="0" xfId="0" applyFill="1"/>
    <xf numFmtId="0" fontId="0" fillId="0" borderId="0" xfId="0" applyAlignment="1">
      <alignment vertical="center" wrapText="1"/>
    </xf>
    <xf numFmtId="164" fontId="0" fillId="2" borderId="0" xfId="0" applyNumberFormat="1" applyFill="1"/>
    <xf numFmtId="2" fontId="0" fillId="2" borderId="0" xfId="0" applyNumberFormat="1" applyFill="1"/>
    <xf numFmtId="165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/>
    <xf numFmtId="2" fontId="3" fillId="6" borderId="1" xfId="0" applyNumberFormat="1" applyFont="1" applyFill="1" applyBorder="1" applyAlignment="1">
      <alignment horizontal="center" vertical="center" wrapText="1"/>
    </xf>
    <xf numFmtId="2" fontId="0" fillId="3" borderId="2" xfId="0" applyNumberFormat="1" applyFont="1" applyFill="1" applyBorder="1" applyAlignment="1">
      <alignment horizontal="center" vertical="center" wrapText="1"/>
    </xf>
    <xf numFmtId="2" fontId="0" fillId="4" borderId="3" xfId="0" applyNumberFormat="1" applyFont="1" applyFill="1" applyBorder="1" applyAlignment="1">
      <alignment horizontal="center" vertical="center" wrapText="1"/>
    </xf>
    <xf numFmtId="2" fontId="0" fillId="3" borderId="3" xfId="0" applyNumberFormat="1" applyFont="1" applyFill="1" applyBorder="1" applyAlignment="1">
      <alignment horizontal="center" vertical="center" wrapText="1"/>
    </xf>
    <xf numFmtId="2" fontId="0" fillId="5" borderId="3" xfId="0" applyNumberFormat="1" applyFont="1" applyFill="1" applyBorder="1" applyAlignment="1">
      <alignment horizontal="center" vertical="center" wrapText="1"/>
    </xf>
    <xf numFmtId="2" fontId="0" fillId="4" borderId="4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5" fontId="0" fillId="3" borderId="2" xfId="0" applyNumberFormat="1" applyFont="1" applyFill="1" applyBorder="1" applyAlignment="1">
      <alignment horizontal="center" vertical="center" wrapText="1"/>
    </xf>
    <xf numFmtId="165" fontId="0" fillId="4" borderId="3" xfId="0" applyNumberFormat="1" applyFont="1" applyFill="1" applyBorder="1" applyAlignment="1">
      <alignment horizontal="center" vertical="center" wrapText="1"/>
    </xf>
    <xf numFmtId="165" fontId="0" fillId="3" borderId="3" xfId="0" applyNumberFormat="1" applyFont="1" applyFill="1" applyBorder="1" applyAlignment="1">
      <alignment horizontal="center" vertical="center" wrapText="1"/>
    </xf>
    <xf numFmtId="165" fontId="0" fillId="5" borderId="3" xfId="0" applyNumberFormat="1" applyFont="1" applyFill="1" applyBorder="1" applyAlignment="1">
      <alignment horizontal="center" vertical="center" wrapText="1"/>
    </xf>
    <xf numFmtId="165" fontId="0" fillId="4" borderId="4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7</xdr:row>
      <xdr:rowOff>9525</xdr:rowOff>
    </xdr:from>
    <xdr:to>
      <xdr:col>0</xdr:col>
      <xdr:colOff>1628775</xdr:colOff>
      <xdr:row>9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D79D96-952E-D586-DF45-F20B436E1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152525"/>
          <a:ext cx="12668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352425</xdr:colOff>
      <xdr:row>14</xdr:row>
      <xdr:rowOff>171450</xdr:rowOff>
    </xdr:from>
    <xdr:to>
      <xdr:col>0</xdr:col>
      <xdr:colOff>1476375</xdr:colOff>
      <xdr:row>17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47A9931-93B1-1142-66FC-E351097A4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838450"/>
          <a:ext cx="11239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485775</xdr:colOff>
      <xdr:row>30</xdr:row>
      <xdr:rowOff>28575</xdr:rowOff>
    </xdr:from>
    <xdr:to>
      <xdr:col>0</xdr:col>
      <xdr:colOff>1390650</xdr:colOff>
      <xdr:row>31</xdr:row>
      <xdr:rowOff>47625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B89208E-5D0F-0360-3FB7-9059727E1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5743575"/>
          <a:ext cx="9048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495300</xdr:colOff>
      <xdr:row>5</xdr:row>
      <xdr:rowOff>9525</xdr:rowOff>
    </xdr:from>
    <xdr:to>
      <xdr:col>18</xdr:col>
      <xdr:colOff>400050</xdr:colOff>
      <xdr:row>7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4BA3ACE-65A9-0126-A1D5-8820B686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962025"/>
          <a:ext cx="10191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123825</xdr:colOff>
      <xdr:row>5</xdr:row>
      <xdr:rowOff>9525</xdr:rowOff>
    </xdr:from>
    <xdr:to>
      <xdr:col>20</xdr:col>
      <xdr:colOff>476250</xdr:colOff>
      <xdr:row>7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EF14EF-6C47-65E1-12FE-282A495A0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3025" y="962025"/>
          <a:ext cx="10763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495300</xdr:colOff>
      <xdr:row>5</xdr:row>
      <xdr:rowOff>104775</xdr:rowOff>
    </xdr:from>
    <xdr:to>
      <xdr:col>16</xdr:col>
      <xdr:colOff>304800</xdr:colOff>
      <xdr:row>6</xdr:row>
      <xdr:rowOff>123825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2173016-F94E-9F2B-2D1C-C7FC56AD1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" y="1057275"/>
          <a:ext cx="14859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1"/>
  <sheetViews>
    <sheetView workbookViewId="0">
      <selection activeCell="C23" sqref="C23"/>
    </sheetView>
  </sheetViews>
  <sheetFormatPr defaultRowHeight="15" x14ac:dyDescent="0.25"/>
  <cols>
    <col min="1" max="1" width="30.140625" bestFit="1" customWidth="1"/>
  </cols>
  <sheetData>
    <row r="2" spans="1:3" x14ac:dyDescent="0.25">
      <c r="A2" t="s">
        <v>10</v>
      </c>
      <c r="B2">
        <f>'Determinação de Cotas'!F4</f>
        <v>752.37454249694997</v>
      </c>
    </row>
    <row r="3" spans="1:3" x14ac:dyDescent="0.25">
      <c r="A3" t="s">
        <v>11</v>
      </c>
      <c r="B3">
        <f>'Determinação de Cotas'!F5</f>
        <v>700.73637440758296</v>
      </c>
    </row>
    <row r="4" spans="1:3" x14ac:dyDescent="0.25">
      <c r="A4" t="s">
        <v>12</v>
      </c>
      <c r="B4" s="3">
        <v>720.58</v>
      </c>
      <c r="C4" t="s">
        <v>18</v>
      </c>
    </row>
    <row r="6" spans="1:3" x14ac:dyDescent="0.25">
      <c r="A6" t="s">
        <v>13</v>
      </c>
      <c r="B6" s="2">
        <f>(B2-B3)/B4</f>
        <v>7.1661950219777143E-2</v>
      </c>
    </row>
    <row r="8" spans="1:3" x14ac:dyDescent="0.25">
      <c r="A8" t="s">
        <v>14</v>
      </c>
      <c r="B8" s="3">
        <v>0.27</v>
      </c>
      <c r="C8" t="s">
        <v>15</v>
      </c>
    </row>
    <row r="9" spans="1:3" x14ac:dyDescent="0.25">
      <c r="A9" t="s">
        <v>16</v>
      </c>
      <c r="B9" s="3">
        <v>2.0699999999999998</v>
      </c>
      <c r="C9" t="s">
        <v>17</v>
      </c>
    </row>
    <row r="11" spans="1:3" x14ac:dyDescent="0.25">
      <c r="A11" t="s">
        <v>19</v>
      </c>
      <c r="B11" s="3">
        <f>0.28*B9/SQRT(B8)</f>
        <v>1.1154407200743568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4B158-5CAE-4A80-9704-2EEBFA4ACB0D}">
  <dimension ref="A1:F38"/>
  <sheetViews>
    <sheetView topLeftCell="A22" workbookViewId="0">
      <selection activeCell="O36" sqref="O36"/>
    </sheetView>
  </sheetViews>
  <sheetFormatPr defaultRowHeight="15" x14ac:dyDescent="0.25"/>
  <cols>
    <col min="1" max="1" width="20.42578125" bestFit="1" customWidth="1"/>
    <col min="2" max="3" width="9.140625" style="10"/>
    <col min="4" max="5" width="9.140625" style="3"/>
    <col min="6" max="6" width="15.28515625" bestFit="1" customWidth="1"/>
  </cols>
  <sheetData>
    <row r="1" spans="1:6" x14ac:dyDescent="0.25">
      <c r="A1" t="s">
        <v>3</v>
      </c>
    </row>
    <row r="2" spans="1:6" s="4" customFormat="1" x14ac:dyDescent="0.25">
      <c r="A2" s="4" t="s">
        <v>42</v>
      </c>
      <c r="B2" s="11"/>
      <c r="C2" s="11"/>
      <c r="D2" s="5"/>
      <c r="E2" s="5"/>
    </row>
    <row r="3" spans="1:6" x14ac:dyDescent="0.25">
      <c r="A3" t="s">
        <v>4</v>
      </c>
      <c r="B3" s="10" t="s">
        <v>5</v>
      </c>
      <c r="C3" s="10" t="s">
        <v>6</v>
      </c>
      <c r="D3" s="3" t="s">
        <v>7</v>
      </c>
      <c r="E3" s="3" t="s">
        <v>8</v>
      </c>
      <c r="F3" t="s">
        <v>9</v>
      </c>
    </row>
    <row r="4" spans="1:6" x14ac:dyDescent="0.25">
      <c r="A4" t="s">
        <v>0</v>
      </c>
      <c r="B4" s="10">
        <v>753</v>
      </c>
      <c r="C4" s="10">
        <v>752</v>
      </c>
      <c r="D4" s="3">
        <v>15.38</v>
      </c>
      <c r="E4" s="3">
        <v>9.2100000000000009</v>
      </c>
      <c r="F4" s="1">
        <f t="shared" ref="F4:F6" si="0">((C4-B4)*D4)/(D4+E4)+B4</f>
        <v>752.37454249694997</v>
      </c>
    </row>
    <row r="5" spans="1:6" x14ac:dyDescent="0.25">
      <c r="A5" t="s">
        <v>1</v>
      </c>
      <c r="B5" s="10">
        <v>701</v>
      </c>
      <c r="C5" s="10">
        <v>700</v>
      </c>
      <c r="D5" s="3">
        <v>4.45</v>
      </c>
      <c r="E5" s="3">
        <v>12.43</v>
      </c>
      <c r="F5" s="1">
        <f t="shared" si="0"/>
        <v>700.73637440758296</v>
      </c>
    </row>
    <row r="6" spans="1:6" x14ac:dyDescent="0.25">
      <c r="A6" t="s">
        <v>2</v>
      </c>
      <c r="F6" s="1" t="e">
        <f t="shared" si="0"/>
        <v>#DIV/0!</v>
      </c>
    </row>
    <row r="8" spans="1:6" x14ac:dyDescent="0.25">
      <c r="A8" t="s">
        <v>45</v>
      </c>
    </row>
    <row r="9" spans="1:6" x14ac:dyDescent="0.25">
      <c r="A9" t="s">
        <v>4</v>
      </c>
      <c r="B9" s="10" t="s">
        <v>5</v>
      </c>
      <c r="C9" s="10" t="s">
        <v>6</v>
      </c>
      <c r="D9" s="3" t="s">
        <v>7</v>
      </c>
      <c r="E9" s="3" t="s">
        <v>8</v>
      </c>
      <c r="F9" t="s">
        <v>9</v>
      </c>
    </row>
    <row r="10" spans="1:6" x14ac:dyDescent="0.25">
      <c r="A10" t="s">
        <v>46</v>
      </c>
      <c r="B10" s="10">
        <v>746</v>
      </c>
      <c r="C10" s="10">
        <v>745</v>
      </c>
      <c r="D10" s="3">
        <v>3.83</v>
      </c>
      <c r="E10" s="3">
        <v>12.86</v>
      </c>
      <c r="F10" s="1">
        <f t="shared" ref="F10:F38" si="1">((C10-B10)*D10)/(D10+E10)+B10</f>
        <v>745.77052127022171</v>
      </c>
    </row>
    <row r="11" spans="1:6" x14ac:dyDescent="0.25">
      <c r="A11" t="s">
        <v>53</v>
      </c>
      <c r="B11" s="10">
        <v>745</v>
      </c>
      <c r="C11" s="10">
        <v>744</v>
      </c>
      <c r="D11" s="3">
        <v>0.09</v>
      </c>
      <c r="E11" s="3">
        <v>12.4</v>
      </c>
      <c r="F11" s="1">
        <f t="shared" si="1"/>
        <v>744.99279423538826</v>
      </c>
    </row>
    <row r="12" spans="1:6" x14ac:dyDescent="0.25">
      <c r="A12" t="s">
        <v>54</v>
      </c>
      <c r="B12" s="10">
        <v>743</v>
      </c>
      <c r="C12" s="10">
        <v>742</v>
      </c>
      <c r="D12" s="3">
        <v>6.44</v>
      </c>
      <c r="E12" s="3">
        <v>3.94</v>
      </c>
      <c r="F12" s="1">
        <f t="shared" si="1"/>
        <v>742.37957610789977</v>
      </c>
    </row>
    <row r="13" spans="1:6" x14ac:dyDescent="0.25">
      <c r="A13" t="s">
        <v>52</v>
      </c>
      <c r="B13" s="10">
        <v>737</v>
      </c>
      <c r="C13" s="10">
        <v>736</v>
      </c>
      <c r="D13" s="3">
        <v>31.03</v>
      </c>
      <c r="E13" s="3">
        <v>1.25</v>
      </c>
      <c r="F13" s="1">
        <f t="shared" si="1"/>
        <v>736.03872366790586</v>
      </c>
    </row>
    <row r="14" spans="1:6" x14ac:dyDescent="0.25">
      <c r="A14" t="s">
        <v>63</v>
      </c>
      <c r="B14" s="10">
        <v>737</v>
      </c>
      <c r="C14" s="10">
        <v>736</v>
      </c>
      <c r="D14" s="3">
        <v>12.33</v>
      </c>
      <c r="E14" s="3">
        <v>4.95</v>
      </c>
      <c r="F14" s="1">
        <f t="shared" si="1"/>
        <v>736.28645833333337</v>
      </c>
    </row>
    <row r="15" spans="1:6" x14ac:dyDescent="0.25">
      <c r="A15" t="s">
        <v>64</v>
      </c>
      <c r="B15" s="10">
        <v>735</v>
      </c>
      <c r="C15" s="10">
        <v>734</v>
      </c>
      <c r="D15" s="3">
        <v>7.31</v>
      </c>
      <c r="E15" s="3">
        <v>8.2899999999999991</v>
      </c>
      <c r="F15" s="1">
        <f t="shared" si="1"/>
        <v>734.53141025641025</v>
      </c>
    </row>
    <row r="16" spans="1:6" x14ac:dyDescent="0.25">
      <c r="A16" t="s">
        <v>65</v>
      </c>
      <c r="B16" s="10">
        <v>734</v>
      </c>
      <c r="C16" s="10">
        <v>733</v>
      </c>
      <c r="D16" s="3">
        <v>9.02</v>
      </c>
      <c r="E16" s="3">
        <v>9.41</v>
      </c>
      <c r="F16" s="1">
        <f t="shared" si="1"/>
        <v>733.51058057514922</v>
      </c>
    </row>
    <row r="17" spans="1:6" x14ac:dyDescent="0.25">
      <c r="A17" t="s">
        <v>66</v>
      </c>
      <c r="B17" s="10">
        <v>733</v>
      </c>
      <c r="C17" s="10">
        <v>732</v>
      </c>
      <c r="D17" s="3">
        <v>8.6</v>
      </c>
      <c r="E17" s="3">
        <v>14.99</v>
      </c>
      <c r="F17" s="1">
        <f t="shared" si="1"/>
        <v>732.635438745231</v>
      </c>
    </row>
    <row r="18" spans="1:6" x14ac:dyDescent="0.25">
      <c r="A18" t="s">
        <v>67</v>
      </c>
      <c r="B18" s="10">
        <v>731</v>
      </c>
      <c r="C18" s="10">
        <v>730</v>
      </c>
      <c r="D18" s="3">
        <v>8.86</v>
      </c>
      <c r="E18" s="3">
        <v>3.14</v>
      </c>
      <c r="F18" s="1">
        <f t="shared" si="1"/>
        <v>730.26166666666666</v>
      </c>
    </row>
    <row r="19" spans="1:6" x14ac:dyDescent="0.25">
      <c r="A19" t="s">
        <v>68</v>
      </c>
      <c r="B19" s="10">
        <v>739</v>
      </c>
      <c r="C19" s="10">
        <v>738</v>
      </c>
      <c r="D19" s="3">
        <v>7.8</v>
      </c>
      <c r="E19" s="3">
        <v>1.39</v>
      </c>
      <c r="F19" s="1">
        <f t="shared" si="1"/>
        <v>738.15125136017411</v>
      </c>
    </row>
    <row r="20" spans="1:6" x14ac:dyDescent="0.25">
      <c r="A20" t="s">
        <v>69</v>
      </c>
      <c r="B20" s="10">
        <v>733</v>
      </c>
      <c r="C20" s="10">
        <v>732</v>
      </c>
      <c r="D20" s="3">
        <v>4.3600000000000003</v>
      </c>
      <c r="E20" s="3">
        <v>11.39</v>
      </c>
      <c r="F20" s="1">
        <f t="shared" si="1"/>
        <v>732.72317460317458</v>
      </c>
    </row>
    <row r="21" spans="1:6" x14ac:dyDescent="0.25">
      <c r="A21" t="s">
        <v>70</v>
      </c>
      <c r="B21" s="10">
        <v>725</v>
      </c>
      <c r="C21" s="10">
        <v>724</v>
      </c>
      <c r="D21" s="3">
        <v>1</v>
      </c>
      <c r="E21" s="3">
        <v>5.98</v>
      </c>
      <c r="F21" s="1">
        <f t="shared" si="1"/>
        <v>724.85673352435526</v>
      </c>
    </row>
    <row r="22" spans="1:6" x14ac:dyDescent="0.25">
      <c r="A22" t="s">
        <v>71</v>
      </c>
      <c r="B22" s="10">
        <v>721</v>
      </c>
      <c r="C22" s="10">
        <v>720</v>
      </c>
      <c r="D22" s="3">
        <v>77.61</v>
      </c>
      <c r="E22" s="3">
        <v>92.36</v>
      </c>
      <c r="F22" s="1">
        <f t="shared" si="1"/>
        <v>720.54339001000176</v>
      </c>
    </row>
    <row r="23" spans="1:6" x14ac:dyDescent="0.25">
      <c r="A23" t="s">
        <v>72</v>
      </c>
      <c r="B23" s="10">
        <v>721</v>
      </c>
      <c r="C23" s="10">
        <v>720</v>
      </c>
      <c r="D23" s="3">
        <v>104.83</v>
      </c>
      <c r="E23" s="3">
        <v>65.06</v>
      </c>
      <c r="F23" s="1">
        <f t="shared" si="1"/>
        <v>720.38295367590797</v>
      </c>
    </row>
    <row r="24" spans="1:6" x14ac:dyDescent="0.25">
      <c r="A24" t="s">
        <v>73</v>
      </c>
      <c r="B24" s="10">
        <v>721</v>
      </c>
      <c r="C24" s="10">
        <v>720</v>
      </c>
      <c r="D24" s="3">
        <v>132.51</v>
      </c>
      <c r="E24" s="3">
        <v>37.57</v>
      </c>
      <c r="F24" s="1">
        <f t="shared" si="1"/>
        <v>720.22089604891812</v>
      </c>
    </row>
    <row r="25" spans="1:6" x14ac:dyDescent="0.25">
      <c r="A25" t="s">
        <v>74</v>
      </c>
      <c r="B25" s="10">
        <v>720</v>
      </c>
      <c r="C25" s="10">
        <v>719</v>
      </c>
      <c r="D25" s="3">
        <v>10.28</v>
      </c>
      <c r="E25" s="3">
        <v>37.18</v>
      </c>
      <c r="F25" s="1">
        <f t="shared" si="1"/>
        <v>719.78339654445847</v>
      </c>
    </row>
    <row r="26" spans="1:6" x14ac:dyDescent="0.25">
      <c r="A26" t="s">
        <v>102</v>
      </c>
      <c r="B26" s="10">
        <v>719</v>
      </c>
      <c r="C26" s="10">
        <v>718</v>
      </c>
      <c r="D26" s="3">
        <v>12.92</v>
      </c>
      <c r="E26" s="3">
        <v>30.08</v>
      </c>
      <c r="F26" s="1">
        <f t="shared" si="1"/>
        <v>718.69953488372096</v>
      </c>
    </row>
    <row r="27" spans="1:6" x14ac:dyDescent="0.25">
      <c r="A27" t="s">
        <v>103</v>
      </c>
      <c r="B27" s="10">
        <v>717</v>
      </c>
      <c r="C27" s="10">
        <v>716</v>
      </c>
      <c r="D27" s="3">
        <v>3.79</v>
      </c>
      <c r="E27" s="3">
        <v>9.5</v>
      </c>
      <c r="F27" s="1">
        <f t="shared" si="1"/>
        <v>716.71482317531979</v>
      </c>
    </row>
    <row r="28" spans="1:6" x14ac:dyDescent="0.25">
      <c r="A28" t="s">
        <v>104</v>
      </c>
      <c r="B28" s="10">
        <v>712</v>
      </c>
      <c r="C28" s="10">
        <v>711</v>
      </c>
      <c r="D28" s="3">
        <v>4.26</v>
      </c>
      <c r="E28" s="3">
        <v>5.17</v>
      </c>
      <c r="F28" s="1">
        <f t="shared" si="1"/>
        <v>711.54825026511139</v>
      </c>
    </row>
    <row r="29" spans="1:6" x14ac:dyDescent="0.25">
      <c r="A29" t="s">
        <v>105</v>
      </c>
      <c r="B29" s="10">
        <v>708</v>
      </c>
      <c r="C29" s="10">
        <v>707</v>
      </c>
      <c r="D29" s="3">
        <v>3.7</v>
      </c>
      <c r="E29" s="3">
        <v>1.01</v>
      </c>
      <c r="F29" s="1">
        <f t="shared" si="1"/>
        <v>707.21443736730362</v>
      </c>
    </row>
    <row r="30" spans="1:6" x14ac:dyDescent="0.25">
      <c r="A30" t="s">
        <v>106</v>
      </c>
      <c r="B30" s="10">
        <v>704</v>
      </c>
      <c r="C30" s="10">
        <v>703</v>
      </c>
      <c r="D30" s="3">
        <v>3.45</v>
      </c>
      <c r="E30" s="3">
        <v>14.25</v>
      </c>
      <c r="F30" s="1">
        <f t="shared" si="1"/>
        <v>703.80508474576266</v>
      </c>
    </row>
    <row r="31" spans="1:6" x14ac:dyDescent="0.25">
      <c r="A31" t="s">
        <v>107</v>
      </c>
      <c r="B31" s="10">
        <v>703</v>
      </c>
      <c r="C31" s="10">
        <v>702</v>
      </c>
      <c r="D31" s="3">
        <v>9.85</v>
      </c>
      <c r="E31" s="3">
        <v>7.02</v>
      </c>
      <c r="F31" s="1">
        <f t="shared" si="1"/>
        <v>702.41612329579129</v>
      </c>
    </row>
    <row r="32" spans="1:6" x14ac:dyDescent="0.25">
      <c r="A32" t="s">
        <v>108</v>
      </c>
      <c r="B32" s="10">
        <v>702</v>
      </c>
      <c r="C32" s="10">
        <v>701</v>
      </c>
      <c r="D32" s="3">
        <v>8.2100000000000009</v>
      </c>
      <c r="E32" s="3">
        <v>10.3</v>
      </c>
      <c r="F32" s="1">
        <f t="shared" si="1"/>
        <v>701.55645596974614</v>
      </c>
    </row>
    <row r="33" spans="1:6" x14ac:dyDescent="0.25">
      <c r="A33" t="s">
        <v>109</v>
      </c>
      <c r="B33" s="10">
        <v>701</v>
      </c>
      <c r="C33" s="10">
        <v>700</v>
      </c>
      <c r="D33" s="3">
        <v>7.6</v>
      </c>
      <c r="E33" s="3">
        <v>13.16</v>
      </c>
      <c r="F33" s="1">
        <f t="shared" si="1"/>
        <v>700.63391136801545</v>
      </c>
    </row>
    <row r="34" spans="1:6" x14ac:dyDescent="0.25">
      <c r="A34" t="s">
        <v>110</v>
      </c>
      <c r="B34" s="10">
        <v>701</v>
      </c>
      <c r="C34" s="10">
        <v>700</v>
      </c>
      <c r="D34" s="3">
        <v>1.46</v>
      </c>
      <c r="E34" s="3">
        <v>8.48</v>
      </c>
      <c r="F34" s="1">
        <f t="shared" si="1"/>
        <v>700.85311871227361</v>
      </c>
    </row>
    <row r="35" spans="1:6" x14ac:dyDescent="0.25">
      <c r="A35" t="s">
        <v>111</v>
      </c>
      <c r="B35" s="10">
        <v>701</v>
      </c>
      <c r="C35" s="10">
        <v>700</v>
      </c>
      <c r="D35" s="3">
        <v>1</v>
      </c>
      <c r="E35" s="3">
        <v>14.27</v>
      </c>
      <c r="F35" s="1">
        <f t="shared" si="1"/>
        <v>700.93451211525871</v>
      </c>
    </row>
    <row r="36" spans="1:6" x14ac:dyDescent="0.25">
      <c r="A36" t="s">
        <v>114</v>
      </c>
      <c r="B36" s="10">
        <v>701</v>
      </c>
      <c r="C36" s="10">
        <v>700</v>
      </c>
      <c r="D36" s="3">
        <v>0.76</v>
      </c>
      <c r="E36" s="3">
        <v>34.9</v>
      </c>
      <c r="F36" s="1">
        <f t="shared" si="1"/>
        <v>700.97868760515985</v>
      </c>
    </row>
    <row r="37" spans="1:6" x14ac:dyDescent="0.25">
      <c r="A37" t="s">
        <v>112</v>
      </c>
      <c r="B37" s="10">
        <v>702</v>
      </c>
      <c r="C37" s="10">
        <v>701</v>
      </c>
      <c r="D37" s="3">
        <v>6.64</v>
      </c>
      <c r="E37" s="3">
        <v>4.2300000000000004</v>
      </c>
      <c r="F37" s="1">
        <f t="shared" si="1"/>
        <v>701.38914443422266</v>
      </c>
    </row>
    <row r="38" spans="1:6" x14ac:dyDescent="0.25">
      <c r="A38" t="s">
        <v>113</v>
      </c>
      <c r="B38" s="10">
        <v>696</v>
      </c>
      <c r="C38" s="10">
        <v>696</v>
      </c>
      <c r="D38" s="3">
        <v>1</v>
      </c>
      <c r="E38" s="3">
        <v>1</v>
      </c>
      <c r="F38" s="1">
        <f t="shared" si="1"/>
        <v>696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316C9-1344-4B75-895B-CB23517B0FBD}">
  <dimension ref="A1:C37"/>
  <sheetViews>
    <sheetView workbookViewId="0">
      <selection activeCell="B5" sqref="B5"/>
    </sheetView>
  </sheetViews>
  <sheetFormatPr defaultRowHeight="15" x14ac:dyDescent="0.25"/>
  <cols>
    <col min="1" max="1" width="26.140625" bestFit="1" customWidth="1"/>
  </cols>
  <sheetData>
    <row r="1" spans="1:3" x14ac:dyDescent="0.25">
      <c r="A1" s="4" t="s">
        <v>24</v>
      </c>
    </row>
    <row r="3" spans="1:3" x14ac:dyDescent="0.25">
      <c r="A3" t="s">
        <v>20</v>
      </c>
      <c r="B3">
        <v>0.72</v>
      </c>
      <c r="C3" t="s">
        <v>17</v>
      </c>
    </row>
    <row r="4" spans="1:3" x14ac:dyDescent="0.25">
      <c r="A4" t="s">
        <v>10</v>
      </c>
      <c r="B4">
        <f>'Determinação de Cotas'!F4</f>
        <v>752.37454249694997</v>
      </c>
      <c r="C4" t="s">
        <v>18</v>
      </c>
    </row>
    <row r="5" spans="1:3" x14ac:dyDescent="0.25">
      <c r="A5" t="s">
        <v>11</v>
      </c>
      <c r="B5">
        <f>'Determinação de Cotas'!F5</f>
        <v>700.73637440758296</v>
      </c>
      <c r="C5" t="s">
        <v>18</v>
      </c>
    </row>
    <row r="6" spans="1:3" x14ac:dyDescent="0.25">
      <c r="A6" t="s">
        <v>21</v>
      </c>
      <c r="B6">
        <f>B4-B5</f>
        <v>51.638168089367014</v>
      </c>
      <c r="C6" t="s">
        <v>18</v>
      </c>
    </row>
    <row r="12" spans="1:3" x14ac:dyDescent="0.25">
      <c r="A12" t="s">
        <v>22</v>
      </c>
      <c r="B12" s="3">
        <f>57*((B3^3)/B6)^0.385</f>
        <v>8.5427976733241469</v>
      </c>
      <c r="C12" t="s">
        <v>23</v>
      </c>
    </row>
    <row r="14" spans="1:3" x14ac:dyDescent="0.25">
      <c r="A14" s="4" t="s">
        <v>25</v>
      </c>
    </row>
    <row r="19" spans="1:3" x14ac:dyDescent="0.25">
      <c r="A19" t="s">
        <v>26</v>
      </c>
      <c r="B19">
        <v>729.6</v>
      </c>
    </row>
    <row r="20" spans="1:3" x14ac:dyDescent="0.25">
      <c r="A20" t="s">
        <v>27</v>
      </c>
      <c r="B20">
        <v>0.23430000000000001</v>
      </c>
    </row>
    <row r="21" spans="1:3" x14ac:dyDescent="0.25">
      <c r="A21" t="s">
        <v>28</v>
      </c>
      <c r="B21">
        <v>9.7910000000000004</v>
      </c>
    </row>
    <row r="22" spans="1:3" x14ac:dyDescent="0.25">
      <c r="A22" t="s">
        <v>29</v>
      </c>
      <c r="B22">
        <v>0.72440000000000004</v>
      </c>
      <c r="C22" t="s">
        <v>30</v>
      </c>
    </row>
    <row r="24" spans="1:3" x14ac:dyDescent="0.25">
      <c r="A24" t="s">
        <v>31</v>
      </c>
      <c r="B24">
        <v>100</v>
      </c>
      <c r="C24" t="s">
        <v>32</v>
      </c>
    </row>
    <row r="25" spans="1:3" x14ac:dyDescent="0.25">
      <c r="A25" t="s">
        <v>33</v>
      </c>
      <c r="B25" s="3">
        <f>B12</f>
        <v>8.5427976733241469</v>
      </c>
      <c r="C25" t="s">
        <v>23</v>
      </c>
    </row>
    <row r="27" spans="1:3" x14ac:dyDescent="0.25">
      <c r="A27" t="s">
        <v>34</v>
      </c>
      <c r="B27" s="3">
        <f>(B19*(B24^B20))/((B25+B21)^B22)</f>
        <v>260.9665005648481</v>
      </c>
      <c r="C27" t="s">
        <v>35</v>
      </c>
    </row>
    <row r="29" spans="1:3" x14ac:dyDescent="0.25">
      <c r="A29" s="4" t="s">
        <v>36</v>
      </c>
    </row>
    <row r="33" spans="1:3" x14ac:dyDescent="0.25">
      <c r="A33" t="s">
        <v>37</v>
      </c>
      <c r="B33">
        <v>0.5</v>
      </c>
    </row>
    <row r="34" spans="1:3" x14ac:dyDescent="0.25">
      <c r="A34" t="s">
        <v>38</v>
      </c>
      <c r="B34" s="3">
        <f>B27</f>
        <v>260.9665005648481</v>
      </c>
      <c r="C34" t="s">
        <v>35</v>
      </c>
    </row>
    <row r="35" spans="1:3" x14ac:dyDescent="0.25">
      <c r="A35" t="s">
        <v>39</v>
      </c>
      <c r="B35">
        <v>0.27</v>
      </c>
      <c r="C35" t="s">
        <v>15</v>
      </c>
    </row>
    <row r="37" spans="1:3" x14ac:dyDescent="0.25">
      <c r="A37" t="s">
        <v>40</v>
      </c>
      <c r="B37" s="3">
        <f>B33*(B34/(1000*3600))*B35*10^6</f>
        <v>9.7862437711818053</v>
      </c>
      <c r="C37" t="s">
        <v>41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1530-455F-405E-A1A4-A07944BA6053}">
  <dimension ref="A1:AE39"/>
  <sheetViews>
    <sheetView tabSelected="1" topLeftCell="A7" workbookViewId="0">
      <pane xSplit="5" ySplit="4" topLeftCell="F11" activePane="bottomRight" state="frozen"/>
      <selection activeCell="A7" sqref="A7"/>
      <selection pane="topRight" activeCell="F7" sqref="F7"/>
      <selection pane="bottomLeft" activeCell="A11" sqref="A11"/>
      <selection pane="bottomRight" activeCell="G36" sqref="G36"/>
    </sheetView>
  </sheetViews>
  <sheetFormatPr defaultRowHeight="15" x14ac:dyDescent="0.25"/>
  <cols>
    <col min="1" max="1" width="11.7109375" bestFit="1" customWidth="1"/>
    <col min="3" max="5" width="9.140625" style="1"/>
    <col min="6" max="6" width="9.140625" style="3"/>
    <col min="7" max="7" width="10.85546875" style="3" bestFit="1" customWidth="1"/>
    <col min="8" max="8" width="11.85546875" style="3" customWidth="1"/>
    <col min="9" max="9" width="12.140625" customWidth="1"/>
    <col min="10" max="10" width="9.140625" style="3"/>
    <col min="11" max="11" width="12.28515625" style="3" bestFit="1" customWidth="1"/>
    <col min="15" max="15" width="8.42578125" bestFit="1" customWidth="1"/>
    <col min="16" max="16" width="7.5703125" bestFit="1" customWidth="1"/>
    <col min="17" max="17" width="7.5703125" customWidth="1"/>
    <col min="18" max="18" width="9.140625" style="7"/>
    <col min="19" max="19" width="9.140625" style="3"/>
    <col min="20" max="20" width="10.85546875" style="8" customWidth="1"/>
    <col min="21" max="21" width="11.85546875" style="3" customWidth="1"/>
    <col min="22" max="22" width="8" style="7" customWidth="1"/>
    <col min="23" max="23" width="8.85546875" style="7" customWidth="1"/>
    <col min="24" max="24" width="8.28515625" customWidth="1"/>
    <col min="26" max="26" width="11.85546875" style="6" customWidth="1"/>
    <col min="27" max="27" width="9.140625" style="1"/>
    <col min="28" max="28" width="9.140625" style="3"/>
    <col min="29" max="29" width="9.140625" style="1"/>
    <col min="31" max="31" width="9.140625" style="3"/>
  </cols>
  <sheetData>
    <row r="1" spans="1:31" x14ac:dyDescent="0.25">
      <c r="A1" t="s">
        <v>43</v>
      </c>
      <c r="B1">
        <v>100</v>
      </c>
      <c r="C1" s="1" t="s">
        <v>32</v>
      </c>
      <c r="E1" s="1" t="s">
        <v>97</v>
      </c>
      <c r="F1" s="3">
        <v>1</v>
      </c>
      <c r="G1" s="3" t="s">
        <v>99</v>
      </c>
    </row>
    <row r="2" spans="1:31" x14ac:dyDescent="0.25">
      <c r="A2" t="s">
        <v>26</v>
      </c>
      <c r="B2">
        <f>'Cálculo de tc e i'!B19</f>
        <v>729.6</v>
      </c>
      <c r="E2" s="1" t="s">
        <v>98</v>
      </c>
      <c r="F2" s="3">
        <v>5</v>
      </c>
      <c r="G2" s="3" t="s">
        <v>99</v>
      </c>
    </row>
    <row r="3" spans="1:31" x14ac:dyDescent="0.25">
      <c r="A3" t="s">
        <v>27</v>
      </c>
      <c r="B3">
        <f>'Cálculo de tc e i'!B20</f>
        <v>0.23430000000000001</v>
      </c>
    </row>
    <row r="4" spans="1:31" x14ac:dyDescent="0.25">
      <c r="A4" t="s">
        <v>28</v>
      </c>
      <c r="B4">
        <f>'Cálculo de tc e i'!B21</f>
        <v>9.7910000000000004</v>
      </c>
    </row>
    <row r="5" spans="1:31" x14ac:dyDescent="0.25">
      <c r="A5" t="s">
        <v>29</v>
      </c>
      <c r="B5">
        <f>'Cálculo de tc e i'!B22</f>
        <v>0.72440000000000004</v>
      </c>
    </row>
    <row r="6" spans="1:31" x14ac:dyDescent="0.25">
      <c r="S6"/>
      <c r="U6"/>
    </row>
    <row r="7" spans="1:31" x14ac:dyDescent="0.25">
      <c r="A7" t="s">
        <v>47</v>
      </c>
      <c r="B7">
        <v>8</v>
      </c>
      <c r="C7" s="1" t="s">
        <v>23</v>
      </c>
    </row>
    <row r="9" spans="1:31" ht="15" customHeight="1" x14ac:dyDescent="0.25">
      <c r="A9" s="19" t="s">
        <v>44</v>
      </c>
      <c r="B9" s="27" t="s">
        <v>48</v>
      </c>
      <c r="C9" s="27"/>
      <c r="D9" s="28" t="s">
        <v>51</v>
      </c>
      <c r="E9" s="28"/>
      <c r="F9" s="21" t="s">
        <v>60</v>
      </c>
      <c r="G9" s="20" t="s">
        <v>57</v>
      </c>
      <c r="H9" s="20"/>
      <c r="I9" s="26" t="s">
        <v>55</v>
      </c>
      <c r="J9" s="21" t="s">
        <v>59</v>
      </c>
      <c r="K9" s="21" t="s">
        <v>61</v>
      </c>
      <c r="L9" s="25" t="s">
        <v>62</v>
      </c>
      <c r="M9" s="19" t="s">
        <v>90</v>
      </c>
      <c r="N9" s="22" t="s">
        <v>91</v>
      </c>
      <c r="O9" s="26" t="s">
        <v>116</v>
      </c>
      <c r="P9" s="26"/>
      <c r="Q9" s="26"/>
      <c r="R9" s="24" t="s">
        <v>87</v>
      </c>
      <c r="S9" s="21" t="s">
        <v>75</v>
      </c>
      <c r="T9" s="23" t="s">
        <v>96</v>
      </c>
      <c r="U9" s="23" t="s">
        <v>92</v>
      </c>
      <c r="V9" s="24" t="s">
        <v>93</v>
      </c>
      <c r="W9" s="25" t="s">
        <v>94</v>
      </c>
      <c r="X9" s="19" t="s">
        <v>95</v>
      </c>
      <c r="Y9" s="22" t="s">
        <v>100</v>
      </c>
      <c r="Z9" s="23" t="s">
        <v>101</v>
      </c>
      <c r="AA9" s="27" t="s">
        <v>120</v>
      </c>
      <c r="AB9" s="27"/>
      <c r="AC9" s="27"/>
      <c r="AD9" s="27"/>
      <c r="AE9" s="27"/>
    </row>
    <row r="10" spans="1:31" x14ac:dyDescent="0.25">
      <c r="A10" s="19"/>
      <c r="B10" t="s">
        <v>49</v>
      </c>
      <c r="C10" t="s">
        <v>50</v>
      </c>
      <c r="D10" s="1" t="s">
        <v>49</v>
      </c>
      <c r="E10" s="1" t="s">
        <v>50</v>
      </c>
      <c r="F10" s="21"/>
      <c r="G10" s="3" t="s">
        <v>58</v>
      </c>
      <c r="H10" s="3" t="s">
        <v>56</v>
      </c>
      <c r="I10" s="26"/>
      <c r="J10" s="21"/>
      <c r="K10" s="21"/>
      <c r="L10" s="25"/>
      <c r="M10" s="19"/>
      <c r="N10" s="22"/>
      <c r="O10" s="13" t="s">
        <v>117</v>
      </c>
      <c r="P10" s="13" t="s">
        <v>118</v>
      </c>
      <c r="Q10" s="13" t="s">
        <v>119</v>
      </c>
      <c r="R10" s="24"/>
      <c r="S10" s="21"/>
      <c r="T10" s="23"/>
      <c r="U10" s="23"/>
      <c r="V10" s="24"/>
      <c r="W10" s="25"/>
      <c r="X10" s="19"/>
      <c r="Y10" s="22"/>
      <c r="Z10" s="23"/>
      <c r="AA10" s="1" t="s">
        <v>123</v>
      </c>
      <c r="AB10" s="3" t="s">
        <v>121</v>
      </c>
      <c r="AC10" s="1" t="s">
        <v>124</v>
      </c>
      <c r="AD10" t="s">
        <v>122</v>
      </c>
      <c r="AE10" s="3" t="s">
        <v>121</v>
      </c>
    </row>
    <row r="11" spans="1:31" x14ac:dyDescent="0.25">
      <c r="A11" s="19">
        <v>1</v>
      </c>
      <c r="B11" s="9" t="s">
        <v>46</v>
      </c>
      <c r="C11" t="s">
        <v>53</v>
      </c>
      <c r="D11" s="1">
        <v>745.77099999999996</v>
      </c>
      <c r="E11" s="1">
        <v>744.99300000000005</v>
      </c>
      <c r="F11" s="3">
        <v>35.39</v>
      </c>
      <c r="G11" s="3">
        <v>2030.47</v>
      </c>
      <c r="H11" s="3">
        <v>2030.47</v>
      </c>
      <c r="I11">
        <v>0.6</v>
      </c>
      <c r="J11" s="3">
        <f>$B$7+57*(((F11/1000)^3)/(D11-E11))^0.385</f>
        <v>9.3237463044379503</v>
      </c>
      <c r="K11" s="3">
        <f>($B$2*($B$1^$B$3))/($B$4+J11)^$B$5</f>
        <v>253.19869102369984</v>
      </c>
      <c r="L11" s="7">
        <f>I11*(K11/(1000*3600))*(H11)</f>
        <v>8.568539102714863E-2</v>
      </c>
      <c r="M11">
        <v>1.2999999999999999E-2</v>
      </c>
      <c r="N11">
        <v>500</v>
      </c>
      <c r="O11">
        <v>0.01</v>
      </c>
      <c r="P11">
        <f>0.0055*(L11*1000)^(-0.47)</f>
        <v>6.7904178808568625E-4</v>
      </c>
      <c r="Q11" t="str">
        <f>IF(O11&gt;=P11,"OK!","FALHA!")</f>
        <v>OK!</v>
      </c>
      <c r="R11" s="7">
        <f t="shared" ref="R11:R39" si="0">ROUNDUP((L11*M11)/(((N11/1000)^(8/3))*(O11^(1/2))),4)</f>
        <v>7.0800000000000002E-2</v>
      </c>
      <c r="S11" s="3">
        <f>LOOKUP(R11,'Ábaco FH'!$M$2:$M$101,'Ábaco FH'!$A$2:$A$101)</f>
        <v>0.32</v>
      </c>
      <c r="T11" s="8" t="str">
        <f>IF(AND(S11&gt;=0.25,S11&lt;=0.75),"OK!","FALHA!")</f>
        <v>OK!</v>
      </c>
      <c r="U11" s="3">
        <f t="shared" ref="U11:U39" si="1">S11*(N11/1000)</f>
        <v>0.16</v>
      </c>
      <c r="V11" s="7">
        <f>LOOKUP(S11,'Ábaco FH'!$A$2:$A$101,'Ábaco FH'!$I$2:$I$101)*(Dimensionamento!N11/1000)</f>
        <v>9.01E-2</v>
      </c>
      <c r="W11" s="7">
        <f>LOOKUP(S11,'Ábaco FH'!$A$2:$A$101,'Ábaco FH'!$N$2:$N$101)*(N11/1000)^2</f>
        <v>5.4175000000000001E-2</v>
      </c>
      <c r="X11">
        <f>LOOKUP(S11,'Ábaco FH'!$A$2:$A$101,'Ábaco FH'!$O$2:$O$101)*(Dimensionamento!N11/1000)</f>
        <v>0.60124999999999995</v>
      </c>
      <c r="Y11">
        <f t="shared" ref="Y11:Y39" si="2">(((V11)^(2/3))*((O11)^(1/2)))/M11</f>
        <v>1.5459893874412411</v>
      </c>
      <c r="Z11" s="6" t="str">
        <f>IF(AND(Y11&gt;=$F$1,Y11&lt;=$F$2),"OK!","FALHA!")</f>
        <v>OK!</v>
      </c>
    </row>
    <row r="12" spans="1:31" x14ac:dyDescent="0.25">
      <c r="A12" s="19"/>
      <c r="B12" t="s">
        <v>53</v>
      </c>
      <c r="C12" t="s">
        <v>54</v>
      </c>
      <c r="D12" s="1">
        <f>E11</f>
        <v>744.99300000000005</v>
      </c>
      <c r="E12" s="1">
        <v>742.38</v>
      </c>
      <c r="F12" s="3">
        <v>35.47</v>
      </c>
      <c r="G12" s="3">
        <v>3529.44</v>
      </c>
      <c r="H12" s="3">
        <f>G12+H11</f>
        <v>5559.91</v>
      </c>
      <c r="I12">
        <v>0.6</v>
      </c>
      <c r="J12" s="3">
        <f>J11+57*(((F12/1000)^3)/(D12-E12))^0.385</f>
        <v>10.156211059937622</v>
      </c>
      <c r="K12" s="3">
        <f>($B$2*($B$1^$B$3))/($B$4+J12)^$B$5</f>
        <v>245.49925130708715</v>
      </c>
      <c r="L12" s="7">
        <f>I12*(K12/(1000*3600))*(H12)</f>
        <v>0.22749229038913113</v>
      </c>
      <c r="M12">
        <v>1.2999999999999999E-2</v>
      </c>
      <c r="N12">
        <v>500</v>
      </c>
      <c r="O12">
        <v>0.01</v>
      </c>
      <c r="P12">
        <f t="shared" ref="P12:P39" si="3">0.0055*(L12*1000)^(-0.47)</f>
        <v>4.2912947803566584E-4</v>
      </c>
      <c r="Q12" t="str">
        <f t="shared" ref="Q12:Q39" si="4">IF(O12&gt;=P12,"OK!","FALHA!")</f>
        <v>OK!</v>
      </c>
      <c r="R12" s="7">
        <f t="shared" si="0"/>
        <v>0.18779999999999999</v>
      </c>
      <c r="S12" s="3">
        <f>LOOKUP(R12,'Ábaco FH'!$M$2:$M$101,'Ábaco FH'!$A$2:$A$101)</f>
        <v>0.55000000000000004</v>
      </c>
      <c r="T12" s="8" t="str">
        <f t="shared" ref="T12:T25" si="5">IF(AND(S12&gt;=0.25,S12&lt;=0.75),"OK!","FALHA!")</f>
        <v>OK!</v>
      </c>
      <c r="U12" s="3">
        <f t="shared" si="1"/>
        <v>0.27500000000000002</v>
      </c>
      <c r="V12" s="7">
        <f>LOOKUP(S12,'Ábaco FH'!$A$2:$A$101,'Ábaco FH'!$I$2:$I$101)*(Dimensionamento!N12/1000)</f>
        <v>0.13245000000000001</v>
      </c>
      <c r="W12" s="7">
        <f>LOOKUP(S12,'Ábaco FH'!$A$2:$A$101,'Ábaco FH'!$N$2:$N$101)*(N12/1000)^2</f>
        <v>0.11065</v>
      </c>
      <c r="X12">
        <f>LOOKUP(S12,'Ábaco FH'!$A$2:$A$101,'Ábaco FH'!$O$2:$O$101)*(Dimensionamento!N12/1000)</f>
        <v>0.83550000000000002</v>
      </c>
      <c r="Y12">
        <f t="shared" si="2"/>
        <v>1.9987476038689336</v>
      </c>
      <c r="Z12" s="6" t="str">
        <f t="shared" ref="Z12:Z25" si="6">IF(AND(Y12&gt;=$F$1,Y12&lt;=$F$2),"OK!","FALHA!")</f>
        <v>OK!</v>
      </c>
    </row>
    <row r="13" spans="1:31" x14ac:dyDescent="0.25">
      <c r="A13" s="19">
        <v>2</v>
      </c>
      <c r="B13" s="9" t="s">
        <v>52</v>
      </c>
      <c r="C13" s="1" t="s">
        <v>63</v>
      </c>
      <c r="D13" s="1">
        <v>736.09</v>
      </c>
      <c r="E13" s="1">
        <v>736.28599999999994</v>
      </c>
      <c r="F13" s="3">
        <v>38.299999999999997</v>
      </c>
      <c r="G13" s="3">
        <v>1084.07</v>
      </c>
      <c r="H13" s="3">
        <v>1084.07</v>
      </c>
      <c r="I13">
        <v>0.6</v>
      </c>
      <c r="J13" s="3" t="e">
        <f>$B$7+57*(((F13/1000)^3)/(D13-E13))^0.385</f>
        <v>#NUM!</v>
      </c>
      <c r="K13" s="3" t="e">
        <f t="shared" ref="K13:K27" si="7">($B$2*($B$1^$B$3))/($B$4+J13)^$B$5</f>
        <v>#NUM!</v>
      </c>
      <c r="L13" s="7" t="e">
        <f t="shared" ref="L13:L16" si="8">I13*(K13/(1000*3600))*(H13)</f>
        <v>#NUM!</v>
      </c>
      <c r="M13">
        <v>1.2999999999999999E-2</v>
      </c>
      <c r="N13">
        <v>500</v>
      </c>
      <c r="O13">
        <v>0.01</v>
      </c>
      <c r="P13" t="e">
        <f t="shared" si="3"/>
        <v>#NUM!</v>
      </c>
      <c r="Q13" t="e">
        <f t="shared" si="4"/>
        <v>#NUM!</v>
      </c>
      <c r="R13" s="7" t="e">
        <f t="shared" si="0"/>
        <v>#NUM!</v>
      </c>
      <c r="S13" s="3" t="e">
        <f>LOOKUP(R13,'Ábaco FH'!$M$2:$M$101,'Ábaco FH'!$A$2:$A$101)</f>
        <v>#NUM!</v>
      </c>
      <c r="T13" s="8" t="e">
        <f t="shared" si="5"/>
        <v>#NUM!</v>
      </c>
      <c r="U13" s="3" t="e">
        <f t="shared" si="1"/>
        <v>#NUM!</v>
      </c>
      <c r="V13" s="7" t="e">
        <f>LOOKUP(S13,'Ábaco FH'!$A$2:$A$101,'Ábaco FH'!$I$2:$I$101)*(Dimensionamento!N13/1000)</f>
        <v>#NUM!</v>
      </c>
      <c r="W13" s="7" t="e">
        <f>LOOKUP(S13,'Ábaco FH'!$A$2:$A$101,'Ábaco FH'!$N$2:$N$101)*(N13/1000)^2</f>
        <v>#NUM!</v>
      </c>
      <c r="X13" t="e">
        <f>LOOKUP(S13,'Ábaco FH'!$A$2:$A$101,'Ábaco FH'!$O$2:$O$101)*(Dimensionamento!N13/1000)</f>
        <v>#NUM!</v>
      </c>
      <c r="Y13" t="e">
        <f t="shared" si="2"/>
        <v>#NUM!</v>
      </c>
      <c r="Z13" s="6" t="e">
        <f t="shared" si="6"/>
        <v>#NUM!</v>
      </c>
    </row>
    <row r="14" spans="1:31" x14ac:dyDescent="0.25">
      <c r="A14" s="19"/>
      <c r="B14" t="s">
        <v>63</v>
      </c>
      <c r="C14" s="1" t="s">
        <v>64</v>
      </c>
      <c r="D14" s="1">
        <v>736.28599999999994</v>
      </c>
      <c r="E14" s="1">
        <v>734.53099999999995</v>
      </c>
      <c r="F14" s="3">
        <v>38.29</v>
      </c>
      <c r="G14" s="3">
        <v>2784.47</v>
      </c>
      <c r="H14" s="3">
        <f>G14+H13</f>
        <v>3868.54</v>
      </c>
      <c r="I14">
        <v>0.6</v>
      </c>
      <c r="J14" s="3" t="e">
        <f>J13+57*(((F14/1000)^3)/(D14-E14))^0.385</f>
        <v>#NUM!</v>
      </c>
      <c r="K14" s="3" t="e">
        <f t="shared" si="7"/>
        <v>#NUM!</v>
      </c>
      <c r="L14" s="7" t="e">
        <f t="shared" si="8"/>
        <v>#NUM!</v>
      </c>
      <c r="M14">
        <v>1.2999999999999999E-2</v>
      </c>
      <c r="N14">
        <v>500</v>
      </c>
      <c r="O14">
        <v>0.01</v>
      </c>
      <c r="P14" t="e">
        <f t="shared" si="3"/>
        <v>#NUM!</v>
      </c>
      <c r="Q14" t="e">
        <f t="shared" si="4"/>
        <v>#NUM!</v>
      </c>
      <c r="R14" s="7" t="e">
        <f t="shared" si="0"/>
        <v>#NUM!</v>
      </c>
      <c r="S14" s="3" t="e">
        <f>LOOKUP(R14,'Ábaco FH'!$M$2:$M$101,'Ábaco FH'!$A$2:$A$101)</f>
        <v>#NUM!</v>
      </c>
      <c r="T14" s="8" t="e">
        <f t="shared" si="5"/>
        <v>#NUM!</v>
      </c>
      <c r="U14" s="3" t="e">
        <f t="shared" si="1"/>
        <v>#NUM!</v>
      </c>
      <c r="V14" s="7" t="e">
        <f>LOOKUP(S14,'Ábaco FH'!$A$2:$A$101,'Ábaco FH'!$I$2:$I$101)*(Dimensionamento!N14/1000)</f>
        <v>#NUM!</v>
      </c>
      <c r="W14" s="7" t="e">
        <f>LOOKUP(S14,'Ábaco FH'!$A$2:$A$101,'Ábaco FH'!$N$2:$N$101)*(N14/1000)^2</f>
        <v>#NUM!</v>
      </c>
      <c r="X14" t="e">
        <f>LOOKUP(S14,'Ábaco FH'!$A$2:$A$101,'Ábaco FH'!$O$2:$O$101)*(Dimensionamento!N14/1000)</f>
        <v>#NUM!</v>
      </c>
      <c r="Y14" t="e">
        <f t="shared" si="2"/>
        <v>#NUM!</v>
      </c>
      <c r="Z14" s="6" t="e">
        <f t="shared" si="6"/>
        <v>#NUM!</v>
      </c>
    </row>
    <row r="15" spans="1:31" x14ac:dyDescent="0.25">
      <c r="A15" s="19">
        <v>3</v>
      </c>
      <c r="B15" s="9" t="s">
        <v>65</v>
      </c>
      <c r="C15" s="1" t="s">
        <v>66</v>
      </c>
      <c r="D15" s="1">
        <v>733.51099999999997</v>
      </c>
      <c r="E15" s="1">
        <v>732.63499999999999</v>
      </c>
      <c r="F15" s="3">
        <v>40.79</v>
      </c>
      <c r="G15" s="3">
        <v>1708.5</v>
      </c>
      <c r="H15" s="3">
        <v>1708.5</v>
      </c>
      <c r="I15">
        <v>0.6</v>
      </c>
      <c r="J15" s="3">
        <f>$B$7+57*(((F15/1000)^3)/(D15-E15))^0.385</f>
        <v>9.4900481563056776</v>
      </c>
      <c r="K15" s="3">
        <f t="shared" si="7"/>
        <v>251.61480430910547</v>
      </c>
      <c r="L15" s="7">
        <f t="shared" si="8"/>
        <v>7.164731552701778E-2</v>
      </c>
      <c r="M15">
        <v>1.2999999999999999E-2</v>
      </c>
      <c r="N15">
        <v>500</v>
      </c>
      <c r="O15">
        <v>0.01</v>
      </c>
      <c r="P15">
        <f t="shared" si="3"/>
        <v>7.3861602474097109E-4</v>
      </c>
      <c r="Q15" t="str">
        <f t="shared" si="4"/>
        <v>OK!</v>
      </c>
      <c r="R15" s="7">
        <f t="shared" si="0"/>
        <v>5.9200000000000003E-2</v>
      </c>
      <c r="S15" s="3">
        <f>LOOKUP(R15,'Ábaco FH'!$M$2:$M$101,'Ábaco FH'!$A$2:$A$101)</f>
        <v>0.28999999999999998</v>
      </c>
      <c r="T15" s="8" t="str">
        <f t="shared" si="5"/>
        <v>OK!</v>
      </c>
      <c r="U15" s="3">
        <f t="shared" si="1"/>
        <v>0.14499999999999999</v>
      </c>
      <c r="V15" s="7">
        <f>LOOKUP(S15,'Ábaco FH'!$A$2:$A$101,'Ábaco FH'!$I$2:$I$101)*(Dimensionamento!N15/1000)</f>
        <v>8.3099999999999993E-2</v>
      </c>
      <c r="W15" s="7">
        <f>LOOKUP(S15,'Ábaco FH'!$A$2:$A$101,'Ábaco FH'!$N$2:$N$101)*(N15/1000)^2</f>
        <v>4.725E-2</v>
      </c>
      <c r="X15">
        <f>LOOKUP(S15,'Ábaco FH'!$A$2:$A$101,'Ábaco FH'!$O$2:$O$101)*(Dimensionamento!N15/1000)</f>
        <v>0.56869999999999998</v>
      </c>
      <c r="Y15">
        <f t="shared" si="2"/>
        <v>1.464841595150828</v>
      </c>
      <c r="Z15" s="6" t="str">
        <f t="shared" si="6"/>
        <v>OK!</v>
      </c>
    </row>
    <row r="16" spans="1:31" x14ac:dyDescent="0.25">
      <c r="A16" s="19"/>
      <c r="B16" t="s">
        <v>66</v>
      </c>
      <c r="C16" s="1" t="s">
        <v>67</v>
      </c>
      <c r="D16" s="1">
        <v>732.63499999999999</v>
      </c>
      <c r="E16" s="1">
        <v>724.85699999999997</v>
      </c>
      <c r="F16" s="3">
        <v>39.78</v>
      </c>
      <c r="G16" s="3">
        <v>2678.02</v>
      </c>
      <c r="H16" s="3">
        <f>G16+H15</f>
        <v>4386.5200000000004</v>
      </c>
      <c r="I16">
        <v>0.6</v>
      </c>
      <c r="J16" s="3">
        <f>J15+57*(((F16/1000)^3)/(D16-E16))^0.385</f>
        <v>10.11450656603817</v>
      </c>
      <c r="K16" s="3">
        <f t="shared" si="7"/>
        <v>245.87173987117512</v>
      </c>
      <c r="L16" s="7">
        <f t="shared" si="8"/>
        <v>0.17975355072995122</v>
      </c>
      <c r="M16">
        <v>1.2999999999999999E-2</v>
      </c>
      <c r="N16">
        <v>600</v>
      </c>
      <c r="O16">
        <v>0.01</v>
      </c>
      <c r="P16">
        <f t="shared" si="3"/>
        <v>4.7936274088079735E-4</v>
      </c>
      <c r="Q16" t="str">
        <f t="shared" si="4"/>
        <v>OK!</v>
      </c>
      <c r="R16" s="7">
        <f t="shared" si="0"/>
        <v>9.1300000000000006E-2</v>
      </c>
      <c r="S16" s="3">
        <f>LOOKUP(R16,'Ábaco FH'!$M$2:$M$101,'Ábaco FH'!$A$2:$A$101)</f>
        <v>0.37</v>
      </c>
      <c r="T16" s="8" t="str">
        <f t="shared" si="5"/>
        <v>OK!</v>
      </c>
      <c r="U16" s="3">
        <f t="shared" si="1"/>
        <v>0.222</v>
      </c>
      <c r="V16" s="7">
        <f>LOOKUP(S16,'Ábaco FH'!$A$2:$A$101,'Ábaco FH'!$I$2:$I$101)*(Dimensionamento!N16/1000)</f>
        <v>0.1212</v>
      </c>
      <c r="W16" s="7">
        <f>LOOKUP(S16,'Ábaco FH'!$A$2:$A$101,'Ábaco FH'!$N$2:$N$101)*(N16/1000)^2</f>
        <v>9.5111999999999988E-2</v>
      </c>
      <c r="X16">
        <f>LOOKUP(S16,'Ábaco FH'!$A$2:$A$101,'Ábaco FH'!$O$2:$O$101)*(Dimensionamento!N16/1000)</f>
        <v>0.78468000000000004</v>
      </c>
      <c r="Y16">
        <f t="shared" si="2"/>
        <v>1.8839023776831467</v>
      </c>
      <c r="Z16" s="6" t="str">
        <f t="shared" si="6"/>
        <v>OK!</v>
      </c>
    </row>
    <row r="17" spans="1:31" x14ac:dyDescent="0.25">
      <c r="A17" s="19">
        <v>4</v>
      </c>
      <c r="B17" t="s">
        <v>54</v>
      </c>
      <c r="C17" t="s">
        <v>68</v>
      </c>
      <c r="D17" s="1">
        <v>742.38</v>
      </c>
      <c r="E17" s="1">
        <v>738.15099999999995</v>
      </c>
      <c r="F17" s="3">
        <v>37.11</v>
      </c>
      <c r="G17" s="3">
        <v>2308.86</v>
      </c>
      <c r="H17" s="3">
        <f>G17+H12</f>
        <v>7868.77</v>
      </c>
      <c r="I17">
        <v>0.6</v>
      </c>
      <c r="J17" s="3">
        <f>J12+57*(((F17/1000)^3)/(D17-E17))^0.385</f>
        <v>10.88488862623767</v>
      </c>
      <c r="K17" s="3">
        <f t="shared" si="7"/>
        <v>239.20076835620782</v>
      </c>
      <c r="L17" s="7">
        <f t="shared" ref="L17:L27" si="9">I17*(K17/(1000*3600))*(H17)</f>
        <v>0.31370263833637957</v>
      </c>
      <c r="M17">
        <v>1.2999999999999999E-2</v>
      </c>
      <c r="N17">
        <v>600</v>
      </c>
      <c r="O17">
        <v>0.01</v>
      </c>
      <c r="P17">
        <f t="shared" si="3"/>
        <v>3.6897687555932526E-4</v>
      </c>
      <c r="Q17" t="str">
        <f t="shared" si="4"/>
        <v>OK!</v>
      </c>
      <c r="R17" s="7">
        <f t="shared" si="0"/>
        <v>0.1593</v>
      </c>
      <c r="S17" s="3">
        <f>LOOKUP(R17,'Ábaco FH'!$M$2:$M$101,'Ábaco FH'!$A$2:$A$101)</f>
        <v>0.5</v>
      </c>
      <c r="T17" s="8" t="str">
        <f t="shared" si="5"/>
        <v>OK!</v>
      </c>
      <c r="U17" s="3">
        <f t="shared" si="1"/>
        <v>0.3</v>
      </c>
      <c r="V17" s="7">
        <f>LOOKUP(S17,'Ábaco FH'!$A$2:$A$101,'Ábaco FH'!$I$2:$I$101)*(Dimensionamento!N17/1000)</f>
        <v>0.15</v>
      </c>
      <c r="W17" s="7">
        <f>LOOKUP(S17,'Ábaco FH'!$A$2:$A$101,'Ábaco FH'!$N$2:$N$101)*(N17/1000)^2</f>
        <v>0.141372</v>
      </c>
      <c r="X17">
        <f>LOOKUP(S17,'Ábaco FH'!$A$2:$A$101,'Ábaco FH'!$O$2:$O$101)*(Dimensionamento!N17/1000)</f>
        <v>0.94247999999999998</v>
      </c>
      <c r="Y17">
        <f t="shared" si="2"/>
        <v>2.1716216051100661</v>
      </c>
      <c r="Z17" s="6" t="str">
        <f t="shared" si="6"/>
        <v>OK!</v>
      </c>
    </row>
    <row r="18" spans="1:31" x14ac:dyDescent="0.25">
      <c r="A18" s="19"/>
      <c r="B18" t="s">
        <v>68</v>
      </c>
      <c r="C18" t="s">
        <v>64</v>
      </c>
      <c r="D18" s="1">
        <v>738.15099999999995</v>
      </c>
      <c r="E18" s="1">
        <v>734.53099999999995</v>
      </c>
      <c r="F18" s="3">
        <v>37.119999999999997</v>
      </c>
      <c r="G18" s="3">
        <v>760.63</v>
      </c>
      <c r="H18" s="3">
        <f>G18+H17</f>
        <v>8629.4</v>
      </c>
      <c r="I18">
        <v>0.6</v>
      </c>
      <c r="J18" s="3">
        <f>J17+57*(((F18/1000)^3)/(D18-E18))^0.385</f>
        <v>11.658760849154067</v>
      </c>
      <c r="K18" s="3">
        <f t="shared" si="7"/>
        <v>232.91764980290569</v>
      </c>
      <c r="L18" s="7">
        <f t="shared" si="9"/>
        <v>0.33498992786819903</v>
      </c>
      <c r="M18">
        <v>1.2999999999999999E-2</v>
      </c>
      <c r="N18">
        <v>600</v>
      </c>
      <c r="O18">
        <v>0.01</v>
      </c>
      <c r="P18">
        <f t="shared" si="3"/>
        <v>3.5776493068198411E-4</v>
      </c>
      <c r="Q18" t="str">
        <f t="shared" si="4"/>
        <v>OK!</v>
      </c>
      <c r="R18" s="7">
        <f t="shared" si="0"/>
        <v>0.1701</v>
      </c>
      <c r="S18" s="3">
        <f>LOOKUP(R18,'Ábaco FH'!$M$2:$M$101,'Ábaco FH'!$A$2:$A$101)</f>
        <v>0.52</v>
      </c>
      <c r="T18" s="8" t="str">
        <f t="shared" si="5"/>
        <v>OK!</v>
      </c>
      <c r="U18" s="3">
        <f t="shared" si="1"/>
        <v>0.312</v>
      </c>
      <c r="V18" s="7">
        <f>LOOKUP(S18,'Ábaco FH'!$A$2:$A$101,'Ábaco FH'!$I$2:$I$101)*(Dimensionamento!N18/1000)</f>
        <v>0.15372</v>
      </c>
      <c r="W18" s="7">
        <f>LOOKUP(S18,'Ábaco FH'!$A$2:$A$101,'Ábaco FH'!$N$2:$N$101)*(N18/1000)^2</f>
        <v>0.14857200000000001</v>
      </c>
      <c r="X18">
        <f>LOOKUP(S18,'Ábaco FH'!$A$2:$A$101,'Ábaco FH'!$O$2:$O$101)*(Dimensionamento!N18/1000)</f>
        <v>0.96648000000000001</v>
      </c>
      <c r="Y18">
        <f t="shared" si="2"/>
        <v>2.2073789576468177</v>
      </c>
      <c r="Z18" s="6" t="str">
        <f t="shared" si="6"/>
        <v>OK!</v>
      </c>
    </row>
    <row r="19" spans="1:31" x14ac:dyDescent="0.25">
      <c r="A19" s="19"/>
      <c r="B19" t="s">
        <v>64</v>
      </c>
      <c r="C19" t="s">
        <v>69</v>
      </c>
      <c r="D19" s="1">
        <v>734.53099999999995</v>
      </c>
      <c r="E19" s="1">
        <v>730.26199999999994</v>
      </c>
      <c r="F19" s="3">
        <v>32.74</v>
      </c>
      <c r="G19" s="3">
        <v>1013.02</v>
      </c>
      <c r="H19" s="3">
        <f>H18+H14+G19</f>
        <v>13510.96</v>
      </c>
      <c r="I19">
        <v>0.6</v>
      </c>
      <c r="J19" s="3">
        <f t="shared" ref="J19:J22" si="10">J18+57*(((F19/1000)^3)/(D19-E19))^0.385</f>
        <v>12.286985763487332</v>
      </c>
      <c r="K19" s="3">
        <f t="shared" si="7"/>
        <v>228.09753947249627</v>
      </c>
      <c r="L19" s="7">
        <f t="shared" si="9"/>
        <v>0.51363612198521968</v>
      </c>
      <c r="M19">
        <v>1.2999999999999999E-2</v>
      </c>
      <c r="N19">
        <v>600</v>
      </c>
      <c r="O19">
        <v>0.01</v>
      </c>
      <c r="P19">
        <f t="shared" si="3"/>
        <v>2.9265407590367272E-4</v>
      </c>
      <c r="Q19" t="str">
        <f t="shared" si="4"/>
        <v>OK!</v>
      </c>
      <c r="R19" s="7">
        <f t="shared" si="0"/>
        <v>0.26079999999999998</v>
      </c>
      <c r="S19" s="3">
        <f>LOOKUP(R19,'Ábaco FH'!$M$2:$M$101,'Ábaco FH'!$A$2:$A$101)</f>
        <v>0.69</v>
      </c>
      <c r="T19" s="8" t="str">
        <f t="shared" si="5"/>
        <v>OK!</v>
      </c>
      <c r="U19" s="3">
        <f t="shared" si="1"/>
        <v>0.41399999999999998</v>
      </c>
      <c r="V19" s="7">
        <f>LOOKUP(S19,'Ábaco FH'!$A$2:$A$101,'Ábaco FH'!$I$2:$I$101)*(Dimensionamento!N19/1000)</f>
        <v>0.17688000000000001</v>
      </c>
      <c r="W19" s="7">
        <f>LOOKUP(S19,'Ábaco FH'!$A$2:$A$101,'Ábaco FH'!$N$2:$N$101)*(N19/1000)^2</f>
        <v>0.20807999999999999</v>
      </c>
      <c r="X19">
        <f>LOOKUP(S19,'Ábaco FH'!$A$2:$A$101,'Ábaco FH'!$O$2:$O$101)*(Dimensionamento!N19/1000)</f>
        <v>1.1763599999999999</v>
      </c>
      <c r="Y19">
        <f t="shared" si="2"/>
        <v>2.4238689427858255</v>
      </c>
      <c r="Z19" s="6" t="str">
        <f t="shared" si="6"/>
        <v>OK!</v>
      </c>
    </row>
    <row r="20" spans="1:31" x14ac:dyDescent="0.25">
      <c r="A20" s="19"/>
      <c r="B20" t="s">
        <v>69</v>
      </c>
      <c r="C20" t="s">
        <v>67</v>
      </c>
      <c r="D20" s="1">
        <v>732.72299999999996</v>
      </c>
      <c r="E20" s="1">
        <v>730.26199999999994</v>
      </c>
      <c r="F20" s="3">
        <v>32.770000000000003</v>
      </c>
      <c r="G20" s="3">
        <v>732.72299999999996</v>
      </c>
      <c r="H20" s="3">
        <f>G20+H19</f>
        <v>14243.682999999999</v>
      </c>
      <c r="I20">
        <v>0.6</v>
      </c>
      <c r="J20" s="3">
        <f t="shared" si="10"/>
        <v>13.064435237719021</v>
      </c>
      <c r="K20" s="3">
        <f t="shared" si="7"/>
        <v>222.45021734612814</v>
      </c>
      <c r="L20" s="7">
        <f t="shared" si="9"/>
        <v>0.52808506319322501</v>
      </c>
      <c r="M20">
        <v>1.2999999999999999E-2</v>
      </c>
      <c r="N20">
        <v>600</v>
      </c>
      <c r="O20">
        <v>0.01</v>
      </c>
      <c r="P20">
        <f t="shared" si="3"/>
        <v>2.8886296463564288E-4</v>
      </c>
      <c r="Q20" t="str">
        <f t="shared" si="4"/>
        <v>OK!</v>
      </c>
      <c r="R20" s="7">
        <f t="shared" si="0"/>
        <v>0.2681</v>
      </c>
      <c r="S20" s="3">
        <f>LOOKUP(R20,'Ábaco FH'!$M$2:$M$101,'Ábaco FH'!$A$2:$A$101)</f>
        <v>0.71</v>
      </c>
      <c r="T20" s="8" t="str">
        <f t="shared" si="5"/>
        <v>OK!</v>
      </c>
      <c r="U20" s="3">
        <f t="shared" si="1"/>
        <v>0.42599999999999999</v>
      </c>
      <c r="V20" s="7">
        <f>LOOKUP(S20,'Ábaco FH'!$A$2:$A$101,'Ábaco FH'!$I$2:$I$101)*(Dimensionamento!N20/1000)</f>
        <v>0.17849999999999999</v>
      </c>
      <c r="W20" s="7">
        <f>LOOKUP(S20,'Ábaco FH'!$A$2:$A$101,'Ábaco FH'!$N$2:$N$101)*(N20/1000)^2</f>
        <v>0.21470400000000001</v>
      </c>
      <c r="X20">
        <f>LOOKUP(S20,'Ábaco FH'!$A$2:$A$101,'Ábaco FH'!$O$2:$O$101)*(Dimensionamento!N20/1000)</f>
        <v>1.20252</v>
      </c>
      <c r="Y20">
        <f t="shared" si="2"/>
        <v>2.4386461855889268</v>
      </c>
      <c r="Z20" s="6" t="str">
        <f t="shared" si="6"/>
        <v>OK!</v>
      </c>
    </row>
    <row r="21" spans="1:31" x14ac:dyDescent="0.25">
      <c r="A21" s="19"/>
      <c r="B21" t="s">
        <v>67</v>
      </c>
      <c r="C21" t="s">
        <v>70</v>
      </c>
      <c r="D21" s="1">
        <v>730.26199999999994</v>
      </c>
      <c r="E21" s="1">
        <v>724.85699999999997</v>
      </c>
      <c r="F21" s="3">
        <v>32.79</v>
      </c>
      <c r="G21" s="3">
        <v>950.21</v>
      </c>
      <c r="H21" s="3">
        <f>H16+H20+G21</f>
        <v>19580.413</v>
      </c>
      <c r="I21">
        <v>0.6</v>
      </c>
      <c r="J21" s="3">
        <f t="shared" si="10"/>
        <v>13.639120219767406</v>
      </c>
      <c r="K21" s="3">
        <f t="shared" si="7"/>
        <v>218.48426510900518</v>
      </c>
      <c r="L21" s="7">
        <f t="shared" si="9"/>
        <v>0.7130020241393018</v>
      </c>
      <c r="M21">
        <v>1.2999999999999999E-2</v>
      </c>
      <c r="N21">
        <v>800</v>
      </c>
      <c r="O21">
        <v>0.01</v>
      </c>
      <c r="P21">
        <f t="shared" si="3"/>
        <v>2.5084764663971465E-4</v>
      </c>
      <c r="Q21" t="str">
        <f t="shared" si="4"/>
        <v>OK!</v>
      </c>
      <c r="R21" s="7">
        <f t="shared" si="0"/>
        <v>0.1681</v>
      </c>
      <c r="S21" s="3">
        <f>LOOKUP(R21,'Ábaco FH'!$M$2:$M$101,'Ábaco FH'!$A$2:$A$101)</f>
        <v>0.52</v>
      </c>
      <c r="T21" s="8" t="str">
        <f t="shared" si="5"/>
        <v>OK!</v>
      </c>
      <c r="U21" s="3">
        <f t="shared" si="1"/>
        <v>0.41600000000000004</v>
      </c>
      <c r="V21" s="7">
        <f>LOOKUP(S21,'Ábaco FH'!$A$2:$A$101,'Ábaco FH'!$I$2:$I$101)*(Dimensionamento!N21/1000)</f>
        <v>0.20496</v>
      </c>
      <c r="W21" s="7">
        <f>LOOKUP(S21,'Ábaco FH'!$A$2:$A$101,'Ábaco FH'!$N$2:$N$101)*(N21/1000)^2</f>
        <v>0.26412800000000008</v>
      </c>
      <c r="X21">
        <f>LOOKUP(S21,'Ábaco FH'!$A$2:$A$101,'Ábaco FH'!$O$2:$O$101)*(Dimensionamento!N21/1000)</f>
        <v>1.28864</v>
      </c>
      <c r="Y21">
        <f t="shared" si="2"/>
        <v>2.6740491734162508</v>
      </c>
      <c r="Z21" s="6" t="str">
        <f t="shared" si="6"/>
        <v>OK!</v>
      </c>
    </row>
    <row r="22" spans="1:31" x14ac:dyDescent="0.25">
      <c r="A22" s="19"/>
      <c r="B22" t="s">
        <v>70</v>
      </c>
      <c r="C22" s="1" t="s">
        <v>73</v>
      </c>
      <c r="D22" s="1">
        <v>724.85699999999997</v>
      </c>
      <c r="E22" s="1">
        <v>720.221</v>
      </c>
      <c r="F22" s="3">
        <v>41.91</v>
      </c>
      <c r="G22" s="3">
        <v>1849.39</v>
      </c>
      <c r="H22" s="3">
        <f>G22+H21</f>
        <v>21429.803</v>
      </c>
      <c r="I22">
        <v>0.6</v>
      </c>
      <c r="J22" s="3">
        <f t="shared" si="10"/>
        <v>14.448563709495039</v>
      </c>
      <c r="K22" s="3">
        <f t="shared" si="7"/>
        <v>213.17440583324884</v>
      </c>
      <c r="L22" s="7">
        <f t="shared" si="9"/>
        <v>0.76138092027476223</v>
      </c>
      <c r="M22">
        <v>1.2999999999999999E-2</v>
      </c>
      <c r="N22">
        <v>800</v>
      </c>
      <c r="O22">
        <v>0.01</v>
      </c>
      <c r="P22">
        <f t="shared" si="3"/>
        <v>2.4322586380516481E-4</v>
      </c>
      <c r="Q22" t="str">
        <f t="shared" si="4"/>
        <v>OK!</v>
      </c>
      <c r="R22" s="7">
        <f t="shared" si="0"/>
        <v>0.17949999999999999</v>
      </c>
      <c r="S22" s="3">
        <f>LOOKUP(R22,'Ábaco FH'!$M$2:$M$101,'Ábaco FH'!$A$2:$A$101)</f>
        <v>0.54</v>
      </c>
      <c r="T22" s="8" t="str">
        <f t="shared" si="5"/>
        <v>OK!</v>
      </c>
      <c r="U22" s="3">
        <f t="shared" si="1"/>
        <v>0.43200000000000005</v>
      </c>
      <c r="V22" s="7">
        <f>LOOKUP(S22,'Ábaco FH'!$A$2:$A$101,'Ábaco FH'!$I$2:$I$101)*(Dimensionamento!N22/1000)</f>
        <v>0.20968000000000001</v>
      </c>
      <c r="W22" s="7">
        <f>LOOKUP(S22,'Ábaco FH'!$A$2:$A$101,'Ábaco FH'!$N$2:$N$101)*(N22/1000)^2</f>
        <v>0.27692800000000006</v>
      </c>
      <c r="X22">
        <f>LOOKUP(S22,'Ábaco FH'!$A$2:$A$101,'Ábaco FH'!$O$2:$O$101)*(Dimensionamento!N22/1000)</f>
        <v>1.3207200000000001</v>
      </c>
      <c r="Y22">
        <f t="shared" si="2"/>
        <v>2.7149467733883874</v>
      </c>
      <c r="Z22" s="6" t="str">
        <f t="shared" si="6"/>
        <v>OK!</v>
      </c>
    </row>
    <row r="23" spans="1:31" x14ac:dyDescent="0.25">
      <c r="A23" s="19">
        <v>5</v>
      </c>
      <c r="B23" s="9" t="s">
        <v>71</v>
      </c>
      <c r="C23" t="s">
        <v>72</v>
      </c>
      <c r="D23" s="1">
        <v>720.54300000000001</v>
      </c>
      <c r="E23" s="1">
        <v>720.38300000000004</v>
      </c>
      <c r="F23" s="3">
        <v>27.35</v>
      </c>
      <c r="G23" s="3">
        <v>9244.51</v>
      </c>
      <c r="H23" s="3">
        <v>9244.51</v>
      </c>
      <c r="I23">
        <v>0.6</v>
      </c>
      <c r="J23" s="3">
        <f>$B$7+57*(((F23/1000)^3)/(D23-E23))^0.385</f>
        <v>9.807067516899453</v>
      </c>
      <c r="K23" s="3">
        <f t="shared" si="7"/>
        <v>248.6597813159955</v>
      </c>
      <c r="L23" s="7">
        <f t="shared" si="9"/>
        <v>0.38312297249558891</v>
      </c>
      <c r="M23">
        <v>1.2999999999999999E-2</v>
      </c>
      <c r="N23">
        <v>600</v>
      </c>
      <c r="O23">
        <v>0.01</v>
      </c>
      <c r="P23">
        <f t="shared" si="3"/>
        <v>3.3588742001232287E-4</v>
      </c>
      <c r="Q23" t="str">
        <f t="shared" si="4"/>
        <v>OK!</v>
      </c>
      <c r="R23" s="7">
        <f t="shared" si="0"/>
        <v>0.19449999999999998</v>
      </c>
      <c r="S23" s="3">
        <f>LOOKUP(R23,'Ábaco FH'!$M$2:$M$101,'Ábaco FH'!$A$2:$A$101)</f>
        <v>0.56999999999999995</v>
      </c>
      <c r="T23" s="8" t="str">
        <f t="shared" si="5"/>
        <v>OK!</v>
      </c>
      <c r="U23" s="3">
        <f t="shared" si="1"/>
        <v>0.34199999999999997</v>
      </c>
      <c r="V23" s="7">
        <f>LOOKUP(S23,'Ábaco FH'!$A$2:$A$101,'Ábaco FH'!$I$2:$I$101)*(Dimensionamento!N23/1000)</f>
        <v>0.16217999999999999</v>
      </c>
      <c r="W23" s="7">
        <f>LOOKUP(S23,'Ábaco FH'!$A$2:$A$101,'Ábaco FH'!$N$2:$N$101)*(N23/1000)^2</f>
        <v>0.16650000000000001</v>
      </c>
      <c r="X23">
        <f>LOOKUP(S23,'Ábaco FH'!$A$2:$A$101,'Ábaco FH'!$O$2:$O$101)*(Dimensionamento!N23/1000)</f>
        <v>1.02678</v>
      </c>
      <c r="Y23">
        <f t="shared" si="2"/>
        <v>2.2876426164566133</v>
      </c>
      <c r="Z23" s="6" t="str">
        <f t="shared" si="6"/>
        <v>OK!</v>
      </c>
    </row>
    <row r="24" spans="1:31" x14ac:dyDescent="0.25">
      <c r="A24" s="19"/>
      <c r="B24" t="s">
        <v>72</v>
      </c>
      <c r="C24" t="s">
        <v>73</v>
      </c>
      <c r="D24" s="1">
        <v>720.38300000000004</v>
      </c>
      <c r="E24" s="1">
        <v>720.221</v>
      </c>
      <c r="F24" s="3">
        <v>27.36</v>
      </c>
      <c r="G24" s="3">
        <v>3822.47</v>
      </c>
      <c r="H24" s="3">
        <f>G24+H23</f>
        <v>13066.98</v>
      </c>
      <c r="I24">
        <v>0.6</v>
      </c>
      <c r="J24" s="3">
        <f>$B$7+57*(((F24/1000)^3)/(D24-E24))^0.385</f>
        <v>9.7992050547192697</v>
      </c>
      <c r="K24" s="3">
        <f t="shared" si="7"/>
        <v>248.73207153843811</v>
      </c>
      <c r="L24" s="7">
        <f t="shared" si="9"/>
        <v>0.54169616735855664</v>
      </c>
      <c r="M24">
        <v>1.2999999999999999E-2</v>
      </c>
      <c r="N24">
        <v>600</v>
      </c>
      <c r="O24">
        <v>0.01</v>
      </c>
      <c r="P24">
        <f t="shared" si="3"/>
        <v>2.8542859579731963E-4</v>
      </c>
      <c r="Q24" t="str">
        <f t="shared" si="4"/>
        <v>OK!</v>
      </c>
      <c r="R24" s="7">
        <f t="shared" si="0"/>
        <v>0.27499999999999997</v>
      </c>
      <c r="S24" s="3">
        <f>LOOKUP(R24,'Ábaco FH'!$M$2:$M$101,'Ábaco FH'!$A$2:$A$101)</f>
        <v>0.72</v>
      </c>
      <c r="T24" s="8" t="str">
        <f t="shared" si="5"/>
        <v>OK!</v>
      </c>
      <c r="U24" s="3">
        <f t="shared" si="1"/>
        <v>0.432</v>
      </c>
      <c r="V24" s="7">
        <f>LOOKUP(S24,'Ábaco FH'!$A$2:$A$101,'Ábaco FH'!$I$2:$I$101)*(Dimensionamento!N24/1000)</f>
        <v>0.17922000000000002</v>
      </c>
      <c r="W24" s="7">
        <f>LOOKUP(S24,'Ábaco FH'!$A$2:$A$101,'Ábaco FH'!$N$2:$N$101)*(N24/1000)^2</f>
        <v>0.217944</v>
      </c>
      <c r="X24">
        <f>LOOKUP(S24,'Ábaco FH'!$A$2:$A$101,'Ábaco FH'!$O$2:$O$101)*(Dimensionamento!N24/1000)</f>
        <v>1.21584</v>
      </c>
      <c r="Y24">
        <f t="shared" si="2"/>
        <v>2.4451994889615976</v>
      </c>
      <c r="Z24" s="6" t="str">
        <f t="shared" si="6"/>
        <v>OK!</v>
      </c>
    </row>
    <row r="25" spans="1:31" x14ac:dyDescent="0.25">
      <c r="A25" s="19"/>
      <c r="B25" s="12" t="s">
        <v>73</v>
      </c>
      <c r="C25" s="1" t="s">
        <v>74</v>
      </c>
      <c r="D25" s="1">
        <v>720.221</v>
      </c>
      <c r="E25" s="1">
        <v>719.78300000000002</v>
      </c>
      <c r="F25" s="3">
        <v>49.97</v>
      </c>
      <c r="G25" s="3">
        <v>5835.52</v>
      </c>
      <c r="H25" s="3">
        <f>G25+H22+H24</f>
        <v>40332.303</v>
      </c>
      <c r="I25">
        <v>0.6</v>
      </c>
      <c r="J25" s="3">
        <f>J22+57*(((F25/1000)^3)/(D25-E25))^0.385</f>
        <v>16.908459003952345</v>
      </c>
      <c r="K25" s="3">
        <f t="shared" si="7"/>
        <v>198.75883482893227</v>
      </c>
      <c r="L25" s="7">
        <f t="shared" si="9"/>
        <v>1.3360669250412416</v>
      </c>
      <c r="M25">
        <v>1.2999999999999999E-2</v>
      </c>
      <c r="N25">
        <v>1000</v>
      </c>
      <c r="O25">
        <v>0.01</v>
      </c>
      <c r="P25">
        <f t="shared" si="3"/>
        <v>1.8673401252812362E-4</v>
      </c>
      <c r="Q25" t="str">
        <f t="shared" si="4"/>
        <v>OK!</v>
      </c>
      <c r="R25" s="7">
        <f t="shared" si="0"/>
        <v>0.17369999999999999</v>
      </c>
      <c r="S25" s="3">
        <f>LOOKUP(R25,'Ábaco FH'!$M$2:$M$101,'Ábaco FH'!$A$2:$A$101)</f>
        <v>0.53</v>
      </c>
      <c r="T25" s="8" t="str">
        <f t="shared" si="5"/>
        <v>OK!</v>
      </c>
      <c r="U25" s="3">
        <f t="shared" si="1"/>
        <v>0.53</v>
      </c>
      <c r="V25" s="7">
        <f>LOOKUP(S25,'Ábaco FH'!$A$2:$A$101,'Ábaco FH'!$I$2:$I$101)*(Dimensionamento!N25/1000)</f>
        <v>0.25919999999999999</v>
      </c>
      <c r="W25" s="7">
        <f>LOOKUP(S25,'Ábaco FH'!$A$2:$A$101,'Ábaco FH'!$N$2:$N$101)*(N25/1000)^2</f>
        <v>0.42270000000000002</v>
      </c>
      <c r="X25">
        <f>LOOKUP(S25,'Ábaco FH'!$A$2:$A$101,'Ábaco FH'!$O$2:$O$101)*(Dimensionamento!N25/1000)</f>
        <v>1.6308</v>
      </c>
      <c r="Y25">
        <f t="shared" si="2"/>
        <v>3.1271351113584953</v>
      </c>
      <c r="Z25" s="6" t="str">
        <f t="shared" si="6"/>
        <v>OK!</v>
      </c>
    </row>
    <row r="26" spans="1:31" x14ac:dyDescent="0.25">
      <c r="A26" s="19"/>
      <c r="B26" t="s">
        <v>74</v>
      </c>
      <c r="C26" s="1" t="s">
        <v>102</v>
      </c>
      <c r="D26" s="1">
        <v>719.78300000000002</v>
      </c>
      <c r="E26" s="1">
        <v>718.7</v>
      </c>
      <c r="F26" s="3">
        <v>50</v>
      </c>
      <c r="G26" s="3">
        <v>13781.63</v>
      </c>
      <c r="H26" s="3">
        <f t="shared" ref="H26:H39" si="11">G26+H25</f>
        <v>54113.932999999997</v>
      </c>
      <c r="I26">
        <v>0.6</v>
      </c>
      <c r="J26" s="3">
        <f>J25+IF(D26&gt;E26,57*(((F26/1000)^3)/(D26-E26))^0.385,0)</f>
        <v>18.645672740939826</v>
      </c>
      <c r="K26" s="3">
        <f t="shared" si="7"/>
        <v>189.88691425848231</v>
      </c>
      <c r="L26" s="7">
        <f t="shared" si="9"/>
        <v>1.7125879592933759</v>
      </c>
      <c r="M26">
        <v>1.2999999999999999E-2</v>
      </c>
      <c r="N26">
        <v>1000</v>
      </c>
      <c r="O26">
        <v>0.01</v>
      </c>
      <c r="P26">
        <f t="shared" si="3"/>
        <v>1.6616740320036201E-4</v>
      </c>
      <c r="Q26" t="str">
        <f t="shared" si="4"/>
        <v>OK!</v>
      </c>
      <c r="R26" s="7">
        <f t="shared" si="0"/>
        <v>0.22269999999999998</v>
      </c>
      <c r="S26" s="3">
        <f>LOOKUP(R26,'Ábaco FH'!$M$2:$M$101,'Ábaco FH'!$A$2:$A$101)</f>
        <v>0.62</v>
      </c>
      <c r="T26" s="8" t="str">
        <f t="shared" ref="T26" si="12">IF(AND(S26&gt;=0.25,S26&lt;=0.75),"OK!","FALHA!")</f>
        <v>OK!</v>
      </c>
      <c r="U26" s="3">
        <f t="shared" si="1"/>
        <v>0.62</v>
      </c>
      <c r="V26" s="7">
        <f>LOOKUP(S26,'Ábaco FH'!$A$2:$A$101,'Ábaco FH'!$I$2:$I$101)*(Dimensionamento!N26/1000)</f>
        <v>0.28210000000000002</v>
      </c>
      <c r="W26" s="7">
        <f>LOOKUP(S26,'Ábaco FH'!$A$2:$A$101,'Ábaco FH'!$N$2:$N$101)*(N26/1000)^2</f>
        <v>0.51149999999999995</v>
      </c>
      <c r="X26">
        <f>LOOKUP(S26,'Ábaco FH'!$A$2:$A$101,'Ábaco FH'!$O$2:$O$101)*(Dimensionamento!N26/1000)</f>
        <v>1.8131999999999999</v>
      </c>
      <c r="Y26">
        <f t="shared" si="2"/>
        <v>3.3087100084323611</v>
      </c>
      <c r="Z26" s="6" t="str">
        <f t="shared" ref="Z26" si="13">IF(AND(Y26&gt;=$F$1,Y26&lt;=$F$2),"OK!","FALHA!")</f>
        <v>OK!</v>
      </c>
    </row>
    <row r="27" spans="1:31" x14ac:dyDescent="0.25">
      <c r="A27" s="19"/>
      <c r="B27" t="s">
        <v>102</v>
      </c>
      <c r="C27" s="1" t="s">
        <v>103</v>
      </c>
      <c r="D27" s="1">
        <v>718.7</v>
      </c>
      <c r="E27" s="1">
        <v>716.71500000000003</v>
      </c>
      <c r="F27" s="3">
        <v>50</v>
      </c>
      <c r="G27" s="3">
        <v>24781.02</v>
      </c>
      <c r="H27" s="3">
        <f t="shared" si="11"/>
        <v>78894.952999999994</v>
      </c>
      <c r="I27">
        <v>0.6</v>
      </c>
      <c r="J27" s="3">
        <f t="shared" ref="J27:J39" si="14">J26+IF(D27&gt;E27,57*(((F27/1000)^3)/(D27-E27))^0.385,0)</f>
        <v>20.021447742642014</v>
      </c>
      <c r="K27" s="3">
        <f t="shared" si="7"/>
        <v>183.4979338037821</v>
      </c>
      <c r="L27" s="7">
        <f t="shared" si="9"/>
        <v>2.4128434771744165</v>
      </c>
      <c r="M27">
        <v>1.2999999999999999E-2</v>
      </c>
      <c r="N27">
        <v>1500</v>
      </c>
      <c r="O27">
        <v>0.01</v>
      </c>
      <c r="P27">
        <f t="shared" si="3"/>
        <v>1.41440567136461E-4</v>
      </c>
      <c r="Q27" t="str">
        <f t="shared" si="4"/>
        <v>OK!</v>
      </c>
      <c r="R27" s="7">
        <f t="shared" si="0"/>
        <v>0.10640000000000001</v>
      </c>
      <c r="S27" s="3">
        <f>LOOKUP(R27,'Ábaco FH'!$M$2:$M$101,'Ábaco FH'!$A$2:$A$101)</f>
        <v>0.4</v>
      </c>
      <c r="T27" s="8" t="str">
        <f t="shared" ref="T27:T39" si="15">IF(AND(S27&gt;=0.25,S27&lt;=0.75),"OK!","FALHA!")</f>
        <v>OK!</v>
      </c>
      <c r="U27" s="3">
        <f t="shared" si="1"/>
        <v>0.60000000000000009</v>
      </c>
      <c r="V27" s="7">
        <f>LOOKUP(S27,'Ábaco FH'!$A$2:$A$101,'Ábaco FH'!$I$2:$I$101)*(Dimensionamento!N27/1000)</f>
        <v>0.32130000000000003</v>
      </c>
      <c r="W27" s="7">
        <f>LOOKUP(S27,'Ábaco FH'!$A$2:$A$101,'Ábaco FH'!$N$2:$N$101)*(N27/1000)^2</f>
        <v>0.66015000000000001</v>
      </c>
      <c r="X27">
        <f>LOOKUP(S27,'Ábaco FH'!$A$2:$A$101,'Ábaco FH'!$O$2:$O$101)*(Dimensionamento!N27/1000)</f>
        <v>2.0541</v>
      </c>
      <c r="Y27">
        <f t="shared" si="2"/>
        <v>3.6085312007516128</v>
      </c>
      <c r="Z27" s="6" t="str">
        <f t="shared" ref="Z27:Z39" si="16">IF(AND(Y27&gt;=$F$1,Y27&lt;=$F$2),"OK!","FALHA!")</f>
        <v>OK!</v>
      </c>
      <c r="AA27" s="1">
        <f t="shared" ref="AA27" si="17">AC27+O27*F27</f>
        <v>702.0927200000001</v>
      </c>
      <c r="AB27" s="3">
        <f t="shared" ref="AB27" si="18">D27-AA27</f>
        <v>16.607279999999946</v>
      </c>
      <c r="AC27" s="1">
        <f t="shared" ref="AC27" si="19">AA28+AD27</f>
        <v>701.5927200000001</v>
      </c>
      <c r="AE27" s="3">
        <f t="shared" ref="AE27:AE39" si="20">E27-AC27</f>
        <v>15.122279999999932</v>
      </c>
    </row>
    <row r="28" spans="1:31" x14ac:dyDescent="0.25">
      <c r="A28" s="19"/>
      <c r="B28" t="s">
        <v>103</v>
      </c>
      <c r="C28" s="1" t="s">
        <v>104</v>
      </c>
      <c r="D28" s="1">
        <v>716.71500000000003</v>
      </c>
      <c r="E28" s="1">
        <v>711.548</v>
      </c>
      <c r="F28" s="3">
        <v>50</v>
      </c>
      <c r="G28" s="3">
        <v>28448.98</v>
      </c>
      <c r="H28" s="3">
        <f t="shared" si="11"/>
        <v>107343.93299999999</v>
      </c>
      <c r="I28">
        <v>0.6</v>
      </c>
      <c r="J28" s="3">
        <f t="shared" si="14"/>
        <v>20.973341334113083</v>
      </c>
      <c r="K28" s="3">
        <f t="shared" ref="K28:K34" si="21">($B$2*($B$1^$B$3))/($B$4+J28)^$B$5</f>
        <v>179.36724122349511</v>
      </c>
      <c r="L28" s="7">
        <f t="shared" ref="L28:L34" si="22">I28*(K28/(1000*3600))*(H28)</f>
        <v>3.2089975207149495</v>
      </c>
      <c r="M28">
        <v>1.2999999999999999E-2</v>
      </c>
      <c r="N28">
        <v>1500</v>
      </c>
      <c r="O28">
        <v>0.01</v>
      </c>
      <c r="P28">
        <f t="shared" si="3"/>
        <v>1.2369982355745594E-4</v>
      </c>
      <c r="Q28" t="str">
        <f t="shared" si="4"/>
        <v>OK!</v>
      </c>
      <c r="R28" s="7">
        <f t="shared" si="0"/>
        <v>0.14149999999999999</v>
      </c>
      <c r="S28" s="3">
        <f>LOOKUP(R28,'Ábaco FH'!$M$2:$M$101,'Ábaco FH'!$A$2:$A$101)</f>
        <v>0.47</v>
      </c>
      <c r="T28" s="8" t="str">
        <f t="shared" si="15"/>
        <v>OK!</v>
      </c>
      <c r="U28" s="3">
        <f t="shared" si="1"/>
        <v>0.70499999999999996</v>
      </c>
      <c r="V28" s="7">
        <f>LOOKUP(S28,'Ábaco FH'!$A$2:$A$101,'Ábaco FH'!$I$2:$I$101)*(Dimensionamento!N28/1000)</f>
        <v>0.36015000000000003</v>
      </c>
      <c r="W28" s="7">
        <f>LOOKUP(S28,'Ábaco FH'!$A$2:$A$101,'Ábaco FH'!$N$2:$N$101)*(N28/1000)^2</f>
        <v>0.81607500000000011</v>
      </c>
      <c r="X28">
        <f>LOOKUP(S28,'Ábaco FH'!$A$2:$A$101,'Ábaco FH'!$O$2:$O$101)*(Dimensionamento!N28/1000)</f>
        <v>2.2662</v>
      </c>
      <c r="Y28">
        <f t="shared" si="2"/>
        <v>3.8938473963983733</v>
      </c>
      <c r="Z28" s="6" t="str">
        <f t="shared" si="16"/>
        <v>OK!</v>
      </c>
      <c r="AA28" s="1">
        <f t="shared" ref="AA28" si="23">AC28+O28*F28</f>
        <v>701.5927200000001</v>
      </c>
      <c r="AB28" s="3">
        <f t="shared" ref="AB28" si="24">D28-AA28</f>
        <v>15.122279999999932</v>
      </c>
      <c r="AC28" s="1">
        <f t="shared" ref="AC28" si="25">AA29+AD28</f>
        <v>701.0927200000001</v>
      </c>
      <c r="AE28" s="3">
        <f t="shared" si="20"/>
        <v>10.455279999999902</v>
      </c>
    </row>
    <row r="29" spans="1:31" x14ac:dyDescent="0.25">
      <c r="A29" s="19"/>
      <c r="B29" t="s">
        <v>104</v>
      </c>
      <c r="C29" s="1" t="s">
        <v>105</v>
      </c>
      <c r="D29" s="1">
        <v>711.548</v>
      </c>
      <c r="E29" s="1">
        <v>707.21400000000006</v>
      </c>
      <c r="F29" s="3">
        <v>50</v>
      </c>
      <c r="G29" s="3">
        <v>25988.66</v>
      </c>
      <c r="H29" s="3">
        <f t="shared" si="11"/>
        <v>133332.59299999999</v>
      </c>
      <c r="I29">
        <v>0.6</v>
      </c>
      <c r="J29" s="3">
        <f t="shared" si="14"/>
        <v>21.991892807853443</v>
      </c>
      <c r="K29" s="3">
        <f t="shared" si="21"/>
        <v>175.1845934244831</v>
      </c>
      <c r="L29" s="7">
        <f t="shared" si="22"/>
        <v>3.8929693491561799</v>
      </c>
      <c r="M29">
        <v>1.2999999999999999E-2</v>
      </c>
      <c r="N29">
        <v>1500</v>
      </c>
      <c r="O29">
        <v>0.01</v>
      </c>
      <c r="P29">
        <f t="shared" si="3"/>
        <v>1.1296154582014381E-4</v>
      </c>
      <c r="Q29" t="str">
        <f t="shared" si="4"/>
        <v>OK!</v>
      </c>
      <c r="R29" s="7">
        <f t="shared" si="0"/>
        <v>0.17169999999999999</v>
      </c>
      <c r="S29" s="3">
        <f>LOOKUP(R29,'Ábaco FH'!$M$2:$M$101,'Ábaco FH'!$A$2:$A$101)</f>
        <v>0.52</v>
      </c>
      <c r="T29" s="8" t="str">
        <f t="shared" si="15"/>
        <v>OK!</v>
      </c>
      <c r="U29" s="3">
        <f t="shared" si="1"/>
        <v>0.78</v>
      </c>
      <c r="V29" s="7">
        <f>LOOKUP(S29,'Ábaco FH'!$A$2:$A$101,'Ábaco FH'!$I$2:$I$101)*(Dimensionamento!N29/1000)</f>
        <v>0.38429999999999997</v>
      </c>
      <c r="W29" s="7">
        <f>LOOKUP(S29,'Ábaco FH'!$A$2:$A$101,'Ábaco FH'!$N$2:$N$101)*(N29/1000)^2</f>
        <v>0.92857500000000004</v>
      </c>
      <c r="X29">
        <f>LOOKUP(S29,'Ábaco FH'!$A$2:$A$101,'Ábaco FH'!$O$2:$O$101)*(Dimensionamento!N29/1000)</f>
        <v>2.4161999999999999</v>
      </c>
      <c r="Y29">
        <f t="shared" si="2"/>
        <v>4.0660268047034291</v>
      </c>
      <c r="Z29" s="6" t="str">
        <f t="shared" si="16"/>
        <v>OK!</v>
      </c>
      <c r="AA29" s="1">
        <f t="shared" ref="AA29" si="26">AC29+O29*F29</f>
        <v>701.0927200000001</v>
      </c>
      <c r="AB29" s="3">
        <f t="shared" ref="AB29" si="27">D29-AA29</f>
        <v>10.455279999999902</v>
      </c>
      <c r="AC29" s="1">
        <f t="shared" ref="AC29" si="28">AA30+AD29</f>
        <v>700.5927200000001</v>
      </c>
      <c r="AE29" s="3">
        <f t="shared" si="20"/>
        <v>6.6212799999999561</v>
      </c>
    </row>
    <row r="30" spans="1:31" s="9" customFormat="1" x14ac:dyDescent="0.25">
      <c r="A30" s="19"/>
      <c r="B30" s="9" t="s">
        <v>105</v>
      </c>
      <c r="C30" s="14" t="s">
        <v>106</v>
      </c>
      <c r="D30" s="14">
        <v>707.21400000000006</v>
      </c>
      <c r="E30" s="14">
        <v>703.80499999999995</v>
      </c>
      <c r="F30" s="15">
        <v>50</v>
      </c>
      <c r="G30" s="15">
        <v>13705.12</v>
      </c>
      <c r="H30" s="15">
        <f t="shared" si="11"/>
        <v>147037.71299999999</v>
      </c>
      <c r="I30" s="9">
        <v>0.6</v>
      </c>
      <c r="J30" s="15">
        <f t="shared" si="14"/>
        <v>23.109074513211766</v>
      </c>
      <c r="K30" s="15">
        <f t="shared" si="21"/>
        <v>170.85488652314996</v>
      </c>
      <c r="L30" s="16">
        <f t="shared" si="22"/>
        <v>4.187018628206415</v>
      </c>
      <c r="M30" s="9">
        <v>1.2999999999999999E-2</v>
      </c>
      <c r="N30" s="9">
        <v>1500</v>
      </c>
      <c r="O30" s="9">
        <v>8.0000000000000002E-3</v>
      </c>
      <c r="P30" s="9">
        <f t="shared" si="3"/>
        <v>1.0916097090596986E-4</v>
      </c>
      <c r="Q30" s="9" t="str">
        <f t="shared" si="4"/>
        <v>OK!</v>
      </c>
      <c r="R30" s="16">
        <f t="shared" si="0"/>
        <v>0.20649999999999999</v>
      </c>
      <c r="S30" s="15">
        <f>LOOKUP(R30,'Ábaco FH'!$M$2:$M$101,'Ábaco FH'!$A$2:$A$101)</f>
        <v>0.59</v>
      </c>
      <c r="T30" s="17" t="str">
        <f t="shared" si="15"/>
        <v>OK!</v>
      </c>
      <c r="U30" s="15">
        <f t="shared" si="1"/>
        <v>0.88500000000000001</v>
      </c>
      <c r="V30" s="16">
        <f>LOOKUP(S30,'Ábaco FH'!$A$2:$A$101,'Ábaco FH'!$I$2:$I$101)*(Dimensionamento!N30/1000)</f>
        <v>0.41294999999999998</v>
      </c>
      <c r="W30" s="16">
        <f>LOOKUP(S30,'Ábaco FH'!$A$2:$A$101,'Ábaco FH'!$N$2:$N$101)*(N30/1000)^2</f>
        <v>1.0849500000000001</v>
      </c>
      <c r="X30" s="9">
        <f>LOOKUP(S30,'Ábaco FH'!$A$2:$A$101,'Ábaco FH'!$O$2:$O$101)*(Dimensionamento!N30/1000)</f>
        <v>2.6276999999999999</v>
      </c>
      <c r="Y30" s="9">
        <f t="shared" si="2"/>
        <v>3.8153403728856139</v>
      </c>
      <c r="Z30" s="18" t="str">
        <f t="shared" si="16"/>
        <v>OK!</v>
      </c>
      <c r="AA30" s="14">
        <f t="shared" ref="AA30:AA32" si="29">AC30+O30*F30</f>
        <v>700.5927200000001</v>
      </c>
      <c r="AB30" s="15">
        <f t="shared" ref="AB30:AB32" si="30">D30-AA30</f>
        <v>6.6212799999999561</v>
      </c>
      <c r="AC30" s="14">
        <f t="shared" ref="AC30:AC32" si="31">AA31+AD30</f>
        <v>700.19272000000012</v>
      </c>
      <c r="AD30" s="9">
        <v>0.5</v>
      </c>
      <c r="AE30" s="15">
        <f t="shared" si="20"/>
        <v>3.6122799999998279</v>
      </c>
    </row>
    <row r="31" spans="1:31" x14ac:dyDescent="0.25">
      <c r="A31" s="19"/>
      <c r="B31" t="s">
        <v>106</v>
      </c>
      <c r="C31" s="1" t="s">
        <v>107</v>
      </c>
      <c r="D31" s="1">
        <v>703.80499999999995</v>
      </c>
      <c r="E31" s="1">
        <v>702.41600000000005</v>
      </c>
      <c r="F31" s="3">
        <v>30</v>
      </c>
      <c r="G31" s="3">
        <v>18445.37</v>
      </c>
      <c r="H31" s="3">
        <f t="shared" si="11"/>
        <v>165483.08299999998</v>
      </c>
      <c r="I31">
        <v>0.6</v>
      </c>
      <c r="J31" s="3">
        <f t="shared" si="14"/>
        <v>23.984077509656341</v>
      </c>
      <c r="K31" s="3">
        <f t="shared" si="21"/>
        <v>167.6369019762237</v>
      </c>
      <c r="L31" s="7">
        <f t="shared" si="22"/>
        <v>4.6235118939323812</v>
      </c>
      <c r="M31">
        <v>1.2999999999999999E-2</v>
      </c>
      <c r="N31">
        <v>1500</v>
      </c>
      <c r="O31">
        <v>8.0000000000000002E-3</v>
      </c>
      <c r="P31">
        <f t="shared" si="3"/>
        <v>1.0418995711612185E-4</v>
      </c>
      <c r="Q31" t="str">
        <f t="shared" si="4"/>
        <v>OK!</v>
      </c>
      <c r="R31" s="7">
        <f t="shared" si="0"/>
        <v>0.22799999999999998</v>
      </c>
      <c r="S31" s="3">
        <f>LOOKUP(R31,'Ábaco FH'!$M$2:$M$101,'Ábaco FH'!$A$2:$A$101)</f>
        <v>0.63</v>
      </c>
      <c r="T31" s="8" t="str">
        <f t="shared" si="15"/>
        <v>OK!</v>
      </c>
      <c r="U31" s="3">
        <f t="shared" si="1"/>
        <v>0.94500000000000006</v>
      </c>
      <c r="V31" s="7">
        <f>LOOKUP(S31,'Ábaco FH'!$A$2:$A$101,'Ábaco FH'!$I$2:$I$101)*(Dimensionamento!N31/1000)</f>
        <v>0.42630000000000001</v>
      </c>
      <c r="W31" s="7">
        <f>LOOKUP(S31,'Ábaco FH'!$A$2:$A$101,'Ábaco FH'!$N$2:$N$101)*(N31/1000)^2</f>
        <v>1.1727000000000001</v>
      </c>
      <c r="X31">
        <f>LOOKUP(S31,'Ábaco FH'!$A$2:$A$101,'Ábaco FH'!$O$2:$O$101)*(Dimensionamento!N31/1000)</f>
        <v>2.7507000000000001</v>
      </c>
      <c r="Y31">
        <f t="shared" si="2"/>
        <v>3.8971327199425456</v>
      </c>
      <c r="Z31" s="6" t="str">
        <f t="shared" si="16"/>
        <v>OK!</v>
      </c>
      <c r="AA31" s="1">
        <f t="shared" si="29"/>
        <v>699.69272000000012</v>
      </c>
      <c r="AB31" s="3">
        <f t="shared" si="30"/>
        <v>4.1122799999998279</v>
      </c>
      <c r="AC31" s="1">
        <f t="shared" si="31"/>
        <v>699.45272000000011</v>
      </c>
      <c r="AD31">
        <v>0.5</v>
      </c>
      <c r="AE31" s="3">
        <f t="shared" si="20"/>
        <v>2.9632799999999406</v>
      </c>
    </row>
    <row r="32" spans="1:31" x14ac:dyDescent="0.25">
      <c r="A32" s="19"/>
      <c r="B32" t="s">
        <v>107</v>
      </c>
      <c r="C32" s="1" t="s">
        <v>108</v>
      </c>
      <c r="D32" s="1">
        <v>702.41600000000005</v>
      </c>
      <c r="E32" s="1">
        <v>701.55600000000004</v>
      </c>
      <c r="F32" s="3">
        <v>30</v>
      </c>
      <c r="G32" s="3">
        <v>7262.81</v>
      </c>
      <c r="H32" s="3">
        <f t="shared" si="11"/>
        <v>172745.89299999998</v>
      </c>
      <c r="I32">
        <v>0.6</v>
      </c>
      <c r="J32" s="3">
        <f t="shared" si="14"/>
        <v>25.036446399902736</v>
      </c>
      <c r="K32" s="3">
        <f t="shared" si="21"/>
        <v>163.95202864130448</v>
      </c>
      <c r="L32" s="7">
        <f t="shared" si="22"/>
        <v>4.720339932800619</v>
      </c>
      <c r="M32">
        <v>1.2999999999999999E-2</v>
      </c>
      <c r="N32">
        <v>1500</v>
      </c>
      <c r="O32">
        <v>8.0000000000000002E-3</v>
      </c>
      <c r="P32">
        <f t="shared" si="3"/>
        <v>1.0317993504302602E-4</v>
      </c>
      <c r="Q32" t="str">
        <f t="shared" si="4"/>
        <v>OK!</v>
      </c>
      <c r="R32" s="7">
        <f t="shared" si="0"/>
        <v>0.23269999999999999</v>
      </c>
      <c r="S32" s="3">
        <f>LOOKUP(R32,'Ábaco FH'!$M$2:$M$101,'Ábaco FH'!$A$2:$A$101)</f>
        <v>0.64</v>
      </c>
      <c r="T32" s="8" t="str">
        <f t="shared" si="15"/>
        <v>OK!</v>
      </c>
      <c r="U32" s="3">
        <f t="shared" si="1"/>
        <v>0.96</v>
      </c>
      <c r="V32" s="7">
        <f>LOOKUP(S32,'Ábaco FH'!$A$2:$A$101,'Ábaco FH'!$I$2:$I$101)*(Dimensionamento!N32/1000)</f>
        <v>0.42930000000000001</v>
      </c>
      <c r="W32" s="7">
        <f>LOOKUP(S32,'Ábaco FH'!$A$2:$A$101,'Ábaco FH'!$N$2:$N$101)*(N32/1000)^2</f>
        <v>1.1943000000000001</v>
      </c>
      <c r="X32">
        <f>LOOKUP(S32,'Ábaco FH'!$A$2:$A$101,'Ábaco FH'!$O$2:$O$101)*(Dimensionamento!N32/1000)</f>
        <v>2.7819000000000003</v>
      </c>
      <c r="Y32">
        <f t="shared" si="2"/>
        <v>3.9153948643352723</v>
      </c>
      <c r="Z32" s="6" t="str">
        <f t="shared" si="16"/>
        <v>OK!</v>
      </c>
      <c r="AA32" s="1">
        <f t="shared" si="29"/>
        <v>698.95272000000011</v>
      </c>
      <c r="AB32" s="3">
        <f t="shared" si="30"/>
        <v>3.4632799999999406</v>
      </c>
      <c r="AC32" s="1">
        <f t="shared" si="31"/>
        <v>698.7127200000001</v>
      </c>
      <c r="AD32">
        <v>0.5</v>
      </c>
      <c r="AE32" s="3">
        <f t="shared" si="20"/>
        <v>2.8432799999999361</v>
      </c>
    </row>
    <row r="33" spans="1:31" x14ac:dyDescent="0.25">
      <c r="A33" s="19"/>
      <c r="B33" t="s">
        <v>108</v>
      </c>
      <c r="C33" s="1" t="s">
        <v>109</v>
      </c>
      <c r="D33" s="1">
        <v>701.55600000000004</v>
      </c>
      <c r="E33" s="1">
        <v>700.63400000000001</v>
      </c>
      <c r="F33" s="3">
        <v>51.95</v>
      </c>
      <c r="G33" s="3">
        <v>7210.83</v>
      </c>
      <c r="H33" s="3">
        <f t="shared" si="11"/>
        <v>179956.72299999997</v>
      </c>
      <c r="I33">
        <v>0.6</v>
      </c>
      <c r="J33" s="3">
        <f t="shared" si="14"/>
        <v>26.968213491874785</v>
      </c>
      <c r="K33" s="3">
        <f t="shared" si="21"/>
        <v>157.66436368865931</v>
      </c>
      <c r="L33" s="7">
        <f t="shared" si="22"/>
        <v>4.7287937038818857</v>
      </c>
      <c r="M33">
        <v>1.2999999999999999E-2</v>
      </c>
      <c r="N33">
        <v>1500</v>
      </c>
      <c r="O33">
        <v>8.0000000000000002E-3</v>
      </c>
      <c r="P33">
        <f t="shared" si="3"/>
        <v>1.0309319909935995E-4</v>
      </c>
      <c r="Q33" t="str">
        <f t="shared" si="4"/>
        <v>OK!</v>
      </c>
      <c r="R33" s="7">
        <f t="shared" si="0"/>
        <v>0.23319999999999999</v>
      </c>
      <c r="S33" s="3">
        <f>LOOKUP(R33,'Ábaco FH'!$M$2:$M$101,'Ábaco FH'!$A$2:$A$101)</f>
        <v>0.64</v>
      </c>
      <c r="T33" s="8" t="str">
        <f t="shared" si="15"/>
        <v>OK!</v>
      </c>
      <c r="U33" s="3">
        <f t="shared" si="1"/>
        <v>0.96</v>
      </c>
      <c r="V33" s="7">
        <f>LOOKUP(S33,'Ábaco FH'!$A$2:$A$101,'Ábaco FH'!$I$2:$I$101)*(Dimensionamento!N33/1000)</f>
        <v>0.42930000000000001</v>
      </c>
      <c r="W33" s="7">
        <f>LOOKUP(S33,'Ábaco FH'!$A$2:$A$101,'Ábaco FH'!$N$2:$N$101)*(N33/1000)^2</f>
        <v>1.1943000000000001</v>
      </c>
      <c r="X33">
        <f>LOOKUP(S33,'Ábaco FH'!$A$2:$A$101,'Ábaco FH'!$O$2:$O$101)*(Dimensionamento!N33/1000)</f>
        <v>2.7819000000000003</v>
      </c>
      <c r="Y33">
        <f t="shared" si="2"/>
        <v>3.9153948643352723</v>
      </c>
      <c r="Z33" s="6" t="str">
        <f t="shared" si="16"/>
        <v>OK!</v>
      </c>
      <c r="AA33" s="1">
        <f t="shared" ref="AA33:AA34" si="32">AC33+O33*F33</f>
        <v>698.2127200000001</v>
      </c>
      <c r="AB33" s="3">
        <f t="shared" ref="AB33:AB34" si="33">D33-AA33</f>
        <v>3.3432799999999361</v>
      </c>
      <c r="AC33" s="1">
        <f t="shared" ref="AC33:AC34" si="34">AA34+AD33</f>
        <v>697.79712000000006</v>
      </c>
      <c r="AE33" s="3">
        <f t="shared" si="20"/>
        <v>2.836879999999951</v>
      </c>
    </row>
    <row r="34" spans="1:31" x14ac:dyDescent="0.25">
      <c r="A34" s="19"/>
      <c r="B34" t="s">
        <v>109</v>
      </c>
      <c r="C34" s="1" t="s">
        <v>110</v>
      </c>
      <c r="D34" s="1">
        <v>700.63400000000001</v>
      </c>
      <c r="E34" s="1">
        <v>700.85299999999995</v>
      </c>
      <c r="F34" s="3">
        <v>50.75</v>
      </c>
      <c r="G34" s="3">
        <v>6231.16</v>
      </c>
      <c r="H34" s="3">
        <f t="shared" si="11"/>
        <v>186187.88299999997</v>
      </c>
      <c r="I34">
        <v>0.6</v>
      </c>
      <c r="J34" s="3">
        <f t="shared" si="14"/>
        <v>26.968213491874785</v>
      </c>
      <c r="K34" s="3">
        <f t="shared" si="21"/>
        <v>157.66436368865931</v>
      </c>
      <c r="L34" s="7">
        <f t="shared" si="22"/>
        <v>4.8925323499555908</v>
      </c>
      <c r="M34">
        <v>1.2999999999999999E-2</v>
      </c>
      <c r="N34">
        <v>1500</v>
      </c>
      <c r="O34">
        <v>8.0000000000000002E-3</v>
      </c>
      <c r="P34">
        <f t="shared" si="3"/>
        <v>1.0145696058026899E-4</v>
      </c>
      <c r="Q34" t="str">
        <f t="shared" si="4"/>
        <v>OK!</v>
      </c>
      <c r="R34" s="7">
        <f t="shared" si="0"/>
        <v>0.2412</v>
      </c>
      <c r="S34" s="3">
        <f>LOOKUP(R34,'Ábaco FH'!$M$2:$M$101,'Ábaco FH'!$A$2:$A$101)</f>
        <v>0.66</v>
      </c>
      <c r="T34" s="8" t="str">
        <f t="shared" si="15"/>
        <v>OK!</v>
      </c>
      <c r="U34" s="3">
        <f t="shared" si="1"/>
        <v>0.99</v>
      </c>
      <c r="V34" s="7">
        <f>LOOKUP(S34,'Ábaco FH'!$A$2:$A$101,'Ábaco FH'!$I$2:$I$101)*(Dimensionamento!N34/1000)</f>
        <v>0.43499999999999994</v>
      </c>
      <c r="W34" s="7">
        <f>LOOKUP(S34,'Ábaco FH'!$A$2:$A$101,'Ábaco FH'!$N$2:$N$101)*(N34/1000)^2</f>
        <v>1.2372750000000001</v>
      </c>
      <c r="X34">
        <f>LOOKUP(S34,'Ábaco FH'!$A$2:$A$101,'Ábaco FH'!$O$2:$O$101)*(Dimensionamento!N34/1000)</f>
        <v>2.8447500000000003</v>
      </c>
      <c r="Y34">
        <f t="shared" si="2"/>
        <v>3.949976202746782</v>
      </c>
      <c r="Z34" s="6" t="str">
        <f t="shared" si="16"/>
        <v>OK!</v>
      </c>
      <c r="AA34" s="1">
        <f t="shared" si="32"/>
        <v>697.79712000000006</v>
      </c>
      <c r="AB34" s="3">
        <f t="shared" si="33"/>
        <v>2.836879999999951</v>
      </c>
      <c r="AC34" s="1">
        <f t="shared" si="34"/>
        <v>697.39112000000011</v>
      </c>
      <c r="AE34" s="3">
        <f t="shared" si="20"/>
        <v>3.4618799999998373</v>
      </c>
    </row>
    <row r="35" spans="1:31" x14ac:dyDescent="0.25">
      <c r="A35" s="19"/>
      <c r="B35" t="s">
        <v>110</v>
      </c>
      <c r="C35" s="1" t="s">
        <v>111</v>
      </c>
      <c r="D35" s="1">
        <v>700.85299999999995</v>
      </c>
      <c r="E35" s="1">
        <v>700.93499999999995</v>
      </c>
      <c r="F35" s="3">
        <v>50.59</v>
      </c>
      <c r="G35" s="3">
        <v>5302.17</v>
      </c>
      <c r="H35" s="3">
        <f t="shared" si="11"/>
        <v>191490.05299999999</v>
      </c>
      <c r="I35">
        <v>0.6</v>
      </c>
      <c r="J35" s="3">
        <f t="shared" si="14"/>
        <v>26.968213491874785</v>
      </c>
      <c r="K35" s="3">
        <f t="shared" ref="K35:K39" si="35">($B$2*($B$1^$B$3))/($B$4+J35)^$B$5</f>
        <v>157.66436368865931</v>
      </c>
      <c r="L35" s="7">
        <f t="shared" ref="L35:L39" si="36">I35*(K35/(1000*3600))*(H35)</f>
        <v>5.031859559825441</v>
      </c>
      <c r="M35">
        <v>1.2999999999999999E-2</v>
      </c>
      <c r="N35">
        <v>1500</v>
      </c>
      <c r="O35">
        <v>8.0000000000000002E-3</v>
      </c>
      <c r="P35">
        <f t="shared" si="3"/>
        <v>1.0012678906963398E-4</v>
      </c>
      <c r="Q35" t="str">
        <f t="shared" si="4"/>
        <v>OK!</v>
      </c>
      <c r="R35" s="7">
        <f t="shared" si="0"/>
        <v>0.24809999999999999</v>
      </c>
      <c r="S35" s="3">
        <f>LOOKUP(R35,'Ábaco FH'!$M$2:$M$101,'Ábaco FH'!$A$2:$A$101)</f>
        <v>0.67</v>
      </c>
      <c r="T35" s="8" t="str">
        <f t="shared" si="15"/>
        <v>OK!</v>
      </c>
      <c r="U35" s="3">
        <f t="shared" si="1"/>
        <v>1.0050000000000001</v>
      </c>
      <c r="V35" s="7">
        <f>LOOKUP(S35,'Ábaco FH'!$A$2:$A$101,'Ábaco FH'!$I$2:$I$101)*(Dimensionamento!N35/1000)</f>
        <v>0.43754999999999999</v>
      </c>
      <c r="W35" s="7">
        <f>LOOKUP(S35,'Ábaco FH'!$A$2:$A$101,'Ábaco FH'!$N$2:$N$101)*(N35/1000)^2</f>
        <v>1.25865</v>
      </c>
      <c r="X35">
        <f>LOOKUP(S35,'Ábaco FH'!$A$2:$A$101,'Ábaco FH'!$O$2:$O$101)*(Dimensionamento!N35/1000)</f>
        <v>2.8765499999999999</v>
      </c>
      <c r="Y35">
        <f t="shared" si="2"/>
        <v>3.9653978486928074</v>
      </c>
      <c r="Z35" s="6" t="str">
        <f t="shared" si="16"/>
        <v>OK!</v>
      </c>
      <c r="AA35" s="1">
        <f t="shared" ref="AA35" si="37">AC35+O35*F35</f>
        <v>697.39112000000011</v>
      </c>
      <c r="AB35" s="3">
        <f t="shared" ref="AB35" si="38">D35-AA35</f>
        <v>3.4618799999998373</v>
      </c>
      <c r="AC35" s="1">
        <f t="shared" ref="AC35" si="39">AA36+AD35</f>
        <v>696.98640000000012</v>
      </c>
      <c r="AE35" s="3">
        <f t="shared" si="20"/>
        <v>3.9485999999998285</v>
      </c>
    </row>
    <row r="36" spans="1:31" x14ac:dyDescent="0.25">
      <c r="A36" s="19"/>
      <c r="B36" t="s">
        <v>111</v>
      </c>
      <c r="C36" s="1" t="s">
        <v>114</v>
      </c>
      <c r="D36" s="1">
        <v>700.93499999999995</v>
      </c>
      <c r="E36" s="1">
        <v>700.97900000000004</v>
      </c>
      <c r="F36" s="3">
        <v>49.6</v>
      </c>
      <c r="G36" s="3">
        <v>6756.19</v>
      </c>
      <c r="H36" s="3">
        <f t="shared" si="11"/>
        <v>198246.24299999999</v>
      </c>
      <c r="I36">
        <v>0.6</v>
      </c>
      <c r="J36" s="3">
        <f t="shared" si="14"/>
        <v>26.968213491874785</v>
      </c>
      <c r="K36" s="3">
        <f t="shared" si="35"/>
        <v>157.66436368865931</v>
      </c>
      <c r="L36" s="7">
        <f t="shared" si="36"/>
        <v>5.2093946260437214</v>
      </c>
      <c r="M36">
        <v>1.2999999999999999E-2</v>
      </c>
      <c r="N36">
        <v>1500</v>
      </c>
      <c r="O36">
        <v>8.0000000000000002E-3</v>
      </c>
      <c r="P36">
        <f t="shared" si="3"/>
        <v>9.8508266895800951E-5</v>
      </c>
      <c r="Q36" t="str">
        <f t="shared" si="4"/>
        <v>OK!</v>
      </c>
      <c r="R36" s="7">
        <f t="shared" si="0"/>
        <v>0.25689999999999996</v>
      </c>
      <c r="S36" s="3">
        <f>LOOKUP(R36,'Ábaco FH'!$M$2:$M$101,'Ábaco FH'!$A$2:$A$101)</f>
        <v>0.69</v>
      </c>
      <c r="T36" s="8" t="str">
        <f t="shared" si="15"/>
        <v>OK!</v>
      </c>
      <c r="U36" s="3">
        <f t="shared" si="1"/>
        <v>1.0349999999999999</v>
      </c>
      <c r="V36" s="7">
        <f>LOOKUP(S36,'Ábaco FH'!$A$2:$A$101,'Ábaco FH'!$I$2:$I$101)*(Dimensionamento!N36/1000)</f>
        <v>0.44220000000000004</v>
      </c>
      <c r="W36" s="7">
        <f>LOOKUP(S36,'Ábaco FH'!$A$2:$A$101,'Ábaco FH'!$N$2:$N$101)*(N36/1000)^2</f>
        <v>1.3005</v>
      </c>
      <c r="X36">
        <f>LOOKUP(S36,'Ábaco FH'!$A$2:$A$101,'Ábaco FH'!$O$2:$O$101)*(Dimensionamento!N36/1000)</f>
        <v>2.9409000000000001</v>
      </c>
      <c r="Y36">
        <f t="shared" si="2"/>
        <v>3.9934427860210233</v>
      </c>
      <c r="Z36" s="6" t="str">
        <f t="shared" si="16"/>
        <v>OK!</v>
      </c>
      <c r="AA36" s="1">
        <f t="shared" ref="AA36:AA37" si="40">AC36+O36*F36</f>
        <v>696.98640000000012</v>
      </c>
      <c r="AB36" s="3">
        <f t="shared" ref="AB36:AB37" si="41">D36-AA36</f>
        <v>3.9485999999998285</v>
      </c>
      <c r="AC36" s="1">
        <f t="shared" ref="AC36:AC37" si="42">AA37+AD36</f>
        <v>696.58960000000013</v>
      </c>
      <c r="AE36" s="3">
        <f t="shared" si="20"/>
        <v>4.3893999999999096</v>
      </c>
    </row>
    <row r="37" spans="1:31" x14ac:dyDescent="0.25">
      <c r="A37" s="19"/>
      <c r="B37" t="s">
        <v>114</v>
      </c>
      <c r="C37" s="1" t="s">
        <v>112</v>
      </c>
      <c r="D37" s="1">
        <v>700.97900000000004</v>
      </c>
      <c r="E37" s="1">
        <v>701.38900000000001</v>
      </c>
      <c r="F37" s="3">
        <v>33.6</v>
      </c>
      <c r="G37" s="3">
        <v>1796.06</v>
      </c>
      <c r="H37" s="3">
        <f t="shared" si="11"/>
        <v>200042.30299999999</v>
      </c>
      <c r="I37">
        <v>0.6</v>
      </c>
      <c r="J37" s="3">
        <f t="shared" si="14"/>
        <v>26.968213491874785</v>
      </c>
      <c r="K37" s="3">
        <f t="shared" si="35"/>
        <v>157.66436368865931</v>
      </c>
      <c r="L37" s="7">
        <f t="shared" si="36"/>
        <v>5.2565904022181638</v>
      </c>
      <c r="M37">
        <v>1.2999999999999999E-2</v>
      </c>
      <c r="N37">
        <v>1500</v>
      </c>
      <c r="O37">
        <v>8.0000000000000002E-3</v>
      </c>
      <c r="P37">
        <f t="shared" si="3"/>
        <v>9.8091583343609847E-5</v>
      </c>
      <c r="Q37" t="str">
        <f t="shared" si="4"/>
        <v>OK!</v>
      </c>
      <c r="R37" s="7">
        <f t="shared" si="0"/>
        <v>0.25919999999999999</v>
      </c>
      <c r="S37" s="3">
        <f>LOOKUP(R37,'Ábaco FH'!$M$2:$M$101,'Ábaco FH'!$A$2:$A$101)</f>
        <v>0.69</v>
      </c>
      <c r="T37" s="8" t="str">
        <f t="shared" si="15"/>
        <v>OK!</v>
      </c>
      <c r="U37" s="3">
        <f t="shared" si="1"/>
        <v>1.0349999999999999</v>
      </c>
      <c r="V37" s="7">
        <f>LOOKUP(S37,'Ábaco FH'!$A$2:$A$101,'Ábaco FH'!$I$2:$I$101)*(Dimensionamento!N37/1000)</f>
        <v>0.44220000000000004</v>
      </c>
      <c r="W37" s="7">
        <f>LOOKUP(S37,'Ábaco FH'!$A$2:$A$101,'Ábaco FH'!$N$2:$N$101)*(N37/1000)^2</f>
        <v>1.3005</v>
      </c>
      <c r="X37">
        <f>LOOKUP(S37,'Ábaco FH'!$A$2:$A$101,'Ábaco FH'!$O$2:$O$101)*(Dimensionamento!N37/1000)</f>
        <v>2.9409000000000001</v>
      </c>
      <c r="Y37">
        <f t="shared" si="2"/>
        <v>3.9934427860210233</v>
      </c>
      <c r="Z37" s="6" t="str">
        <f t="shared" si="16"/>
        <v>OK!</v>
      </c>
      <c r="AA37" s="1">
        <f t="shared" si="40"/>
        <v>696.58960000000013</v>
      </c>
      <c r="AB37" s="3">
        <f t="shared" si="41"/>
        <v>4.3893999999999096</v>
      </c>
      <c r="AC37" s="1">
        <f t="shared" si="42"/>
        <v>696.32080000000008</v>
      </c>
      <c r="AD37">
        <v>0.1</v>
      </c>
      <c r="AE37" s="3">
        <f t="shared" si="20"/>
        <v>5.0681999999999334</v>
      </c>
    </row>
    <row r="38" spans="1:31" x14ac:dyDescent="0.25">
      <c r="A38" s="19"/>
      <c r="B38" t="s">
        <v>112</v>
      </c>
      <c r="C38" s="1" t="s">
        <v>113</v>
      </c>
      <c r="D38" s="1">
        <v>701.38900000000001</v>
      </c>
      <c r="E38" s="1">
        <v>696</v>
      </c>
      <c r="F38" s="3">
        <v>45.05</v>
      </c>
      <c r="G38" s="3">
        <v>5465.5</v>
      </c>
      <c r="H38" s="3">
        <f t="shared" si="11"/>
        <v>205507.80299999999</v>
      </c>
      <c r="I38">
        <v>0.6</v>
      </c>
      <c r="J38" s="3">
        <f>J37+IF(D38&gt;E38,57*(((F38/1000)^3)/(D38-E38))^0.385,0)</f>
        <v>27.798564454687799</v>
      </c>
      <c r="K38" s="3">
        <f t="shared" si="35"/>
        <v>155.13367396110053</v>
      </c>
      <c r="L38" s="7">
        <f t="shared" si="36"/>
        <v>5.3135300845106794</v>
      </c>
      <c r="M38">
        <v>1.2999999999999999E-2</v>
      </c>
      <c r="N38">
        <v>1500</v>
      </c>
      <c r="O38">
        <v>8.0000000000000002E-3</v>
      </c>
      <c r="P38">
        <f t="shared" si="3"/>
        <v>9.7596133382594417E-5</v>
      </c>
      <c r="Q38" t="str">
        <f t="shared" si="4"/>
        <v>OK!</v>
      </c>
      <c r="R38" s="7">
        <f t="shared" si="0"/>
        <v>0.26200000000000001</v>
      </c>
      <c r="S38" s="3">
        <f>LOOKUP(R38,'Ábaco FH'!$M$2:$M$101,'Ábaco FH'!$A$2:$A$101)</f>
        <v>0.7</v>
      </c>
      <c r="T38" s="8" t="str">
        <f t="shared" si="15"/>
        <v>OK!</v>
      </c>
      <c r="U38" s="3">
        <f t="shared" si="1"/>
        <v>1.0499999999999998</v>
      </c>
      <c r="V38" s="7">
        <f>LOOKUP(S38,'Ábaco FH'!$A$2:$A$101,'Ábaco FH'!$I$2:$I$101)*(Dimensionamento!N38/1000)</f>
        <v>0.44430000000000003</v>
      </c>
      <c r="W38" s="7">
        <f>LOOKUP(S38,'Ábaco FH'!$A$2:$A$101,'Ábaco FH'!$N$2:$N$101)*(N38/1000)^2</f>
        <v>1.3212000000000002</v>
      </c>
      <c r="X38">
        <f>LOOKUP(S38,'Ábaco FH'!$A$2:$A$101,'Ábaco FH'!$O$2:$O$101)*(Dimensionamento!N38/1000)</f>
        <v>2.9734499999999997</v>
      </c>
      <c r="Y38">
        <f t="shared" si="2"/>
        <v>4.0060759929342646</v>
      </c>
      <c r="Z38" s="6" t="str">
        <f t="shared" si="16"/>
        <v>OK!</v>
      </c>
      <c r="AA38" s="1">
        <f>AC38+O38*F38</f>
        <v>696.22080000000005</v>
      </c>
      <c r="AB38" s="3">
        <f>D38-AA38</f>
        <v>5.1681999999999562</v>
      </c>
      <c r="AC38" s="1">
        <f>AA39+AD38</f>
        <v>695.86040000000003</v>
      </c>
      <c r="AD38">
        <v>0.5</v>
      </c>
      <c r="AE38" s="3">
        <f t="shared" si="20"/>
        <v>0.13959999999997308</v>
      </c>
    </row>
    <row r="39" spans="1:31" x14ac:dyDescent="0.25">
      <c r="A39" s="19"/>
      <c r="B39" t="s">
        <v>113</v>
      </c>
      <c r="C39" s="1" t="s">
        <v>115</v>
      </c>
      <c r="D39" s="1">
        <v>696</v>
      </c>
      <c r="E39" s="1">
        <v>695</v>
      </c>
      <c r="F39" s="3">
        <v>45.05</v>
      </c>
      <c r="G39" s="3">
        <v>0</v>
      </c>
      <c r="H39" s="3">
        <f t="shared" si="11"/>
        <v>205507.80299999999</v>
      </c>
      <c r="I39">
        <v>0.6</v>
      </c>
      <c r="J39" s="3">
        <f t="shared" si="14"/>
        <v>29.386717472796061</v>
      </c>
      <c r="K39" s="3">
        <f t="shared" si="35"/>
        <v>150.55226009078845</v>
      </c>
      <c r="L39" s="7">
        <f t="shared" si="36"/>
        <v>5.1566107013237517</v>
      </c>
      <c r="M39">
        <v>1.2999999999999999E-2</v>
      </c>
      <c r="N39">
        <v>1500</v>
      </c>
      <c r="O39">
        <v>8.0000000000000002E-3</v>
      </c>
      <c r="P39">
        <f t="shared" si="3"/>
        <v>9.8980911098818885E-5</v>
      </c>
      <c r="Q39" t="str">
        <f t="shared" si="4"/>
        <v>OK!</v>
      </c>
      <c r="R39" s="7">
        <f t="shared" si="0"/>
        <v>0.25429999999999997</v>
      </c>
      <c r="S39" s="3">
        <f>LOOKUP(R39,'Ábaco FH'!$M$2:$M$101,'Ábaco FH'!$A$2:$A$101)</f>
        <v>0.68</v>
      </c>
      <c r="T39" s="8" t="str">
        <f t="shared" si="15"/>
        <v>OK!</v>
      </c>
      <c r="U39" s="3">
        <f t="shared" si="1"/>
        <v>1.02</v>
      </c>
      <c r="V39" s="7">
        <f>LOOKUP(S39,'Ábaco FH'!$A$2:$A$101,'Ábaco FH'!$I$2:$I$101)*(Dimensionamento!N39/1000)</f>
        <v>0.43995000000000001</v>
      </c>
      <c r="W39" s="7">
        <f>LOOKUP(S39,'Ábaco FH'!$A$2:$A$101,'Ábaco FH'!$N$2:$N$101)*(N39/1000)^2</f>
        <v>1.2795749999999999</v>
      </c>
      <c r="X39">
        <f>LOOKUP(S39,'Ábaco FH'!$A$2:$A$101,'Ábaco FH'!$O$2:$O$101)*(Dimensionamento!N39/1000)</f>
        <v>2.9086500000000002</v>
      </c>
      <c r="Y39">
        <f t="shared" si="2"/>
        <v>3.9798849941729459</v>
      </c>
      <c r="Z39" s="6" t="str">
        <f t="shared" si="16"/>
        <v>OK!</v>
      </c>
      <c r="AA39" s="1">
        <f>AC39+O39*F39</f>
        <v>695.36040000000003</v>
      </c>
      <c r="AB39" s="3">
        <f>D39-AA39</f>
        <v>0.63959999999997308</v>
      </c>
      <c r="AC39" s="1">
        <v>695</v>
      </c>
      <c r="AE39" s="3">
        <f t="shared" si="20"/>
        <v>0</v>
      </c>
    </row>
  </sheetData>
  <mergeCells count="27">
    <mergeCell ref="AA9:AE9"/>
    <mergeCell ref="A15:A16"/>
    <mergeCell ref="A17:A22"/>
    <mergeCell ref="M9:M10"/>
    <mergeCell ref="N9:N10"/>
    <mergeCell ref="K9:K10"/>
    <mergeCell ref="L9:L10"/>
    <mergeCell ref="B9:C9"/>
    <mergeCell ref="A11:A12"/>
    <mergeCell ref="A9:A10"/>
    <mergeCell ref="A13:A14"/>
    <mergeCell ref="D9:E9"/>
    <mergeCell ref="I9:I10"/>
    <mergeCell ref="Z9:Z10"/>
    <mergeCell ref="A23:A39"/>
    <mergeCell ref="G9:H9"/>
    <mergeCell ref="J9:J10"/>
    <mergeCell ref="F9:F10"/>
    <mergeCell ref="Y9:Y10"/>
    <mergeCell ref="X9:X10"/>
    <mergeCell ref="T9:T10"/>
    <mergeCell ref="R9:R10"/>
    <mergeCell ref="S9:S10"/>
    <mergeCell ref="U9:U10"/>
    <mergeCell ref="V9:V10"/>
    <mergeCell ref="W9:W10"/>
    <mergeCell ref="O9:Q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B1BF0-5D41-4378-88DF-393FE9691122}">
  <dimension ref="A1:O101"/>
  <sheetViews>
    <sheetView workbookViewId="0">
      <selection activeCell="A77" sqref="A77:O77"/>
    </sheetView>
  </sheetViews>
  <sheetFormatPr defaultRowHeight="15" x14ac:dyDescent="0.25"/>
  <cols>
    <col min="1" max="1" width="9.28515625" style="42" bestFit="1" customWidth="1"/>
    <col min="2" max="2" width="11.7109375" style="43" customWidth="1"/>
    <col min="3" max="4" width="9.28515625" style="43" bestFit="1" customWidth="1"/>
    <col min="5" max="5" width="14.5703125" style="43" customWidth="1"/>
    <col min="6" max="6" width="12.5703125" style="43" customWidth="1"/>
    <col min="7" max="15" width="9.28515625" style="43" bestFit="1" customWidth="1"/>
    <col min="16" max="16384" width="9.140625" style="29"/>
  </cols>
  <sheetData>
    <row r="1" spans="1:15" ht="30.75" thickBot="1" x14ac:dyDescent="0.3">
      <c r="A1" s="30" t="s">
        <v>75</v>
      </c>
      <c r="B1" s="36" t="s">
        <v>76</v>
      </c>
      <c r="C1" s="36" t="s">
        <v>77</v>
      </c>
      <c r="D1" s="36" t="s">
        <v>78</v>
      </c>
      <c r="E1" s="36" t="s">
        <v>79</v>
      </c>
      <c r="F1" s="36" t="s">
        <v>80</v>
      </c>
      <c r="G1" s="36" t="s">
        <v>81</v>
      </c>
      <c r="H1" s="36" t="s">
        <v>82</v>
      </c>
      <c r="I1" s="36" t="s">
        <v>83</v>
      </c>
      <c r="J1" s="36" t="s">
        <v>84</v>
      </c>
      <c r="K1" s="36" t="s">
        <v>85</v>
      </c>
      <c r="L1" s="36" t="s">
        <v>86</v>
      </c>
      <c r="M1" s="36" t="s">
        <v>87</v>
      </c>
      <c r="N1" s="36" t="s">
        <v>88</v>
      </c>
      <c r="O1" s="36" t="s">
        <v>89</v>
      </c>
    </row>
    <row r="2" spans="1:15" x14ac:dyDescent="0.25">
      <c r="A2" s="31">
        <v>0</v>
      </c>
      <c r="B2" s="37">
        <v>0</v>
      </c>
      <c r="C2" s="37">
        <v>0</v>
      </c>
      <c r="D2" s="37">
        <v>0</v>
      </c>
      <c r="E2" s="37">
        <v>0</v>
      </c>
      <c r="F2" s="37">
        <v>0</v>
      </c>
      <c r="G2" s="37" t="e">
        <v>#DIV/0!</v>
      </c>
      <c r="H2" s="37" t="e">
        <v>#DIV/0!</v>
      </c>
      <c r="I2" s="37">
        <v>0.05</v>
      </c>
      <c r="J2" s="37">
        <v>0</v>
      </c>
      <c r="K2" s="37">
        <v>0</v>
      </c>
      <c r="L2" s="37">
        <v>0.13569999999999999</v>
      </c>
      <c r="M2" s="37">
        <v>0</v>
      </c>
      <c r="N2" s="37">
        <v>0</v>
      </c>
      <c r="O2" s="37">
        <v>0</v>
      </c>
    </row>
    <row r="3" spans="1:15" x14ac:dyDescent="0.25">
      <c r="A3" s="32">
        <v>0.01</v>
      </c>
      <c r="B3" s="38">
        <v>0.4007</v>
      </c>
      <c r="C3" s="38">
        <v>22.956700000000001</v>
      </c>
      <c r="D3" s="38">
        <v>0.39</v>
      </c>
      <c r="E3" s="38">
        <v>140.4126</v>
      </c>
      <c r="F3" s="38">
        <v>144.24109999999999</v>
      </c>
      <c r="G3" s="38">
        <v>0.97350000000000003</v>
      </c>
      <c r="H3" s="38">
        <v>2.6499999999999999E-2</v>
      </c>
      <c r="I3" s="38">
        <v>6.6E-3</v>
      </c>
      <c r="J3" s="38">
        <v>0.20030000000000001</v>
      </c>
      <c r="K3" s="38">
        <v>0.19500000000000001</v>
      </c>
      <c r="L3" s="38">
        <v>3.5299999999999998E-2</v>
      </c>
      <c r="M3" s="38">
        <v>5.0000000000000002E-5</v>
      </c>
      <c r="N3" s="38">
        <v>1.2999999999999999E-3</v>
      </c>
      <c r="O3" s="38">
        <v>0.20030000000000001</v>
      </c>
    </row>
    <row r="4" spans="1:15" x14ac:dyDescent="0.25">
      <c r="A4" s="33">
        <v>0.02</v>
      </c>
      <c r="B4" s="39">
        <v>0.56759999999999999</v>
      </c>
      <c r="C4" s="39">
        <v>32.520400000000002</v>
      </c>
      <c r="D4" s="39">
        <v>0.53759999999999997</v>
      </c>
      <c r="E4" s="39">
        <v>193.536</v>
      </c>
      <c r="F4" s="39">
        <v>204.33179999999999</v>
      </c>
      <c r="G4" s="39">
        <v>0.94720000000000004</v>
      </c>
      <c r="H4" s="39">
        <v>5.28E-2</v>
      </c>
      <c r="I4" s="39">
        <v>1.32E-2</v>
      </c>
      <c r="J4" s="39">
        <v>0.2838</v>
      </c>
      <c r="K4" s="39">
        <v>0.26879999999999998</v>
      </c>
      <c r="L4" s="39">
        <v>5.5899999999999998E-2</v>
      </c>
      <c r="M4" s="39">
        <v>2.1000000000000001E-4</v>
      </c>
      <c r="N4" s="39">
        <v>3.7000000000000002E-3</v>
      </c>
      <c r="O4" s="39">
        <v>0.2838</v>
      </c>
    </row>
    <row r="5" spans="1:15" x14ac:dyDescent="0.25">
      <c r="A5" s="32">
        <v>0.03</v>
      </c>
      <c r="B5" s="38">
        <v>0.69630000000000003</v>
      </c>
      <c r="C5" s="38">
        <v>39.896900000000002</v>
      </c>
      <c r="D5" s="38">
        <v>0.64139999999999997</v>
      </c>
      <c r="E5" s="38">
        <v>230.90690000000001</v>
      </c>
      <c r="F5" s="38">
        <v>250.67949999999999</v>
      </c>
      <c r="G5" s="38">
        <v>0.92110000000000003</v>
      </c>
      <c r="H5" s="38">
        <v>7.8899999999999998E-2</v>
      </c>
      <c r="I5" s="38">
        <v>1.9699999999999999E-2</v>
      </c>
      <c r="J5" s="38">
        <v>0.34820000000000001</v>
      </c>
      <c r="K5" s="38">
        <v>0.32069999999999999</v>
      </c>
      <c r="L5" s="38">
        <v>7.2999999999999995E-2</v>
      </c>
      <c r="M5" s="38">
        <v>5.0000000000000001E-4</v>
      </c>
      <c r="N5" s="38">
        <v>6.8999999999999999E-3</v>
      </c>
      <c r="O5" s="38">
        <v>0.34820000000000001</v>
      </c>
    </row>
    <row r="6" spans="1:15" x14ac:dyDescent="0.25">
      <c r="A6" s="33">
        <v>0.04</v>
      </c>
      <c r="B6" s="39">
        <v>0.8054</v>
      </c>
      <c r="C6" s="39">
        <v>46.147799999999997</v>
      </c>
      <c r="D6" s="39">
        <v>0.72109999999999996</v>
      </c>
      <c r="E6" s="39">
        <v>259.60669999999999</v>
      </c>
      <c r="F6" s="39">
        <v>289.9554</v>
      </c>
      <c r="G6" s="39">
        <v>0.89529999999999998</v>
      </c>
      <c r="H6" s="39">
        <v>0.1047</v>
      </c>
      <c r="I6" s="39">
        <v>2.6200000000000001E-2</v>
      </c>
      <c r="J6" s="39">
        <v>0.4027</v>
      </c>
      <c r="K6" s="39">
        <v>0.36059999999999998</v>
      </c>
      <c r="L6" s="39">
        <v>8.8099999999999998E-2</v>
      </c>
      <c r="M6" s="39">
        <v>9.3000000000000005E-4</v>
      </c>
      <c r="N6" s="39">
        <v>1.0500000000000001E-2</v>
      </c>
      <c r="O6" s="39">
        <v>0.4027</v>
      </c>
    </row>
    <row r="7" spans="1:15" x14ac:dyDescent="0.25">
      <c r="A7" s="32">
        <v>0.05</v>
      </c>
      <c r="B7" s="38">
        <v>0.90210000000000001</v>
      </c>
      <c r="C7" s="38">
        <v>51.683900000000001</v>
      </c>
      <c r="D7" s="38">
        <v>0.78459999999999996</v>
      </c>
      <c r="E7" s="38">
        <v>282.45670000000001</v>
      </c>
      <c r="F7" s="38">
        <v>324.73930000000001</v>
      </c>
      <c r="G7" s="38">
        <v>0.86980000000000002</v>
      </c>
      <c r="H7" s="38">
        <v>0.13020000000000001</v>
      </c>
      <c r="I7" s="38">
        <v>3.2599999999999997E-2</v>
      </c>
      <c r="J7" s="38">
        <v>0.45100000000000001</v>
      </c>
      <c r="K7" s="38">
        <v>0.39229999999999998</v>
      </c>
      <c r="L7" s="38">
        <v>0.1019</v>
      </c>
      <c r="M7" s="38">
        <v>1.5E-3</v>
      </c>
      <c r="N7" s="38">
        <v>1.47E-2</v>
      </c>
      <c r="O7" s="38">
        <v>0.45100000000000001</v>
      </c>
    </row>
    <row r="8" spans="1:15" x14ac:dyDescent="0.25">
      <c r="A8" s="33">
        <v>0.06</v>
      </c>
      <c r="B8" s="39">
        <v>0.9899</v>
      </c>
      <c r="C8" s="39">
        <v>56.715299999999999</v>
      </c>
      <c r="D8" s="39">
        <v>0.83599999999999997</v>
      </c>
      <c r="E8" s="39">
        <v>300.94330000000002</v>
      </c>
      <c r="F8" s="39">
        <v>356.3526</v>
      </c>
      <c r="G8" s="39">
        <v>0.84450000000000003</v>
      </c>
      <c r="H8" s="39">
        <v>0.1555</v>
      </c>
      <c r="I8" s="39">
        <v>3.8899999999999997E-2</v>
      </c>
      <c r="J8" s="39">
        <v>0.49490000000000001</v>
      </c>
      <c r="K8" s="39">
        <v>0.41799999999999998</v>
      </c>
      <c r="L8" s="39">
        <v>0.1148</v>
      </c>
      <c r="M8" s="39">
        <v>2.2100000000000002E-3</v>
      </c>
      <c r="N8" s="39">
        <v>1.9199999999999998E-2</v>
      </c>
      <c r="O8" s="39">
        <v>0.49490000000000001</v>
      </c>
    </row>
    <row r="9" spans="1:15" x14ac:dyDescent="0.25">
      <c r="A9" s="32">
        <v>7.0000000000000007E-2</v>
      </c>
      <c r="B9" s="38">
        <v>1.0710999999999999</v>
      </c>
      <c r="C9" s="38">
        <v>61.366799999999998</v>
      </c>
      <c r="D9" s="38">
        <v>0.87770000000000004</v>
      </c>
      <c r="E9" s="38">
        <v>315.97410000000002</v>
      </c>
      <c r="F9" s="38">
        <v>385.57920000000001</v>
      </c>
      <c r="G9" s="38">
        <v>0.81950000000000001</v>
      </c>
      <c r="H9" s="38">
        <v>0.18049999999999999</v>
      </c>
      <c r="I9" s="38">
        <v>4.5100000000000001E-2</v>
      </c>
      <c r="J9" s="38">
        <v>0.53549999999999998</v>
      </c>
      <c r="K9" s="38">
        <v>0.43890000000000001</v>
      </c>
      <c r="L9" s="38">
        <v>0.1268</v>
      </c>
      <c r="M9" s="38">
        <v>3.0599999999999998E-3</v>
      </c>
      <c r="N9" s="38">
        <v>2.4199999999999999E-2</v>
      </c>
      <c r="O9" s="38">
        <v>0.53549999999999998</v>
      </c>
    </row>
    <row r="10" spans="1:15" x14ac:dyDescent="0.25">
      <c r="A10" s="33">
        <v>0.08</v>
      </c>
      <c r="B10" s="39">
        <v>1.147</v>
      </c>
      <c r="C10" s="39">
        <v>65.719800000000006</v>
      </c>
      <c r="D10" s="39">
        <v>0.91149999999999998</v>
      </c>
      <c r="E10" s="39">
        <v>328.15629999999999</v>
      </c>
      <c r="F10" s="39">
        <v>412.92939999999999</v>
      </c>
      <c r="G10" s="39">
        <v>0.79469999999999996</v>
      </c>
      <c r="H10" s="39">
        <v>0.20530000000000001</v>
      </c>
      <c r="I10" s="39">
        <v>5.1299999999999998E-2</v>
      </c>
      <c r="J10" s="39">
        <v>0.57350000000000001</v>
      </c>
      <c r="K10" s="39">
        <v>0.45579999999999998</v>
      </c>
      <c r="L10" s="39">
        <v>0.1381</v>
      </c>
      <c r="M10" s="39">
        <v>4.0699999999999998E-3</v>
      </c>
      <c r="N10" s="39">
        <v>2.9399999999999999E-2</v>
      </c>
      <c r="O10" s="39">
        <v>0.57350000000000001</v>
      </c>
    </row>
    <row r="11" spans="1:15" x14ac:dyDescent="0.25">
      <c r="A11" s="32">
        <v>0.09</v>
      </c>
      <c r="B11" s="38">
        <v>1.2188000000000001</v>
      </c>
      <c r="C11" s="38">
        <v>69.830399999999997</v>
      </c>
      <c r="D11" s="38">
        <v>0.93869999999999998</v>
      </c>
      <c r="E11" s="38">
        <v>337.92340000000002</v>
      </c>
      <c r="F11" s="38">
        <v>438.75740000000002</v>
      </c>
      <c r="G11" s="38">
        <v>0.7702</v>
      </c>
      <c r="H11" s="38">
        <v>0.2298</v>
      </c>
      <c r="I11" s="38">
        <v>5.7500000000000002E-2</v>
      </c>
      <c r="J11" s="38">
        <v>0.60940000000000005</v>
      </c>
      <c r="K11" s="38">
        <v>0.46929999999999999</v>
      </c>
      <c r="L11" s="38">
        <v>0.1489</v>
      </c>
      <c r="M11" s="38">
        <v>5.2100000000000002E-3</v>
      </c>
      <c r="N11" s="38">
        <v>3.5000000000000003E-2</v>
      </c>
      <c r="O11" s="38">
        <v>0.60940000000000005</v>
      </c>
    </row>
    <row r="12" spans="1:15" x14ac:dyDescent="0.25">
      <c r="A12" s="33">
        <v>0.1</v>
      </c>
      <c r="B12" s="39">
        <v>1.2869999999999999</v>
      </c>
      <c r="C12" s="39">
        <v>73.739800000000002</v>
      </c>
      <c r="D12" s="39">
        <v>0.96</v>
      </c>
      <c r="E12" s="39">
        <v>345.6</v>
      </c>
      <c r="F12" s="39">
        <v>463.32080000000002</v>
      </c>
      <c r="G12" s="39">
        <v>0.74590000000000001</v>
      </c>
      <c r="H12" s="39">
        <v>0.25409999999999999</v>
      </c>
      <c r="I12" s="39">
        <v>6.3500000000000001E-2</v>
      </c>
      <c r="J12" s="39">
        <v>0.64349999999999996</v>
      </c>
      <c r="K12" s="39">
        <v>0.48</v>
      </c>
      <c r="L12" s="39">
        <v>0.15920000000000001</v>
      </c>
      <c r="M12" s="39">
        <v>6.5100000000000002E-3</v>
      </c>
      <c r="N12" s="39">
        <v>4.0899999999999999E-2</v>
      </c>
      <c r="O12" s="39">
        <v>0.64349999999999996</v>
      </c>
    </row>
    <row r="13" spans="1:15" x14ac:dyDescent="0.25">
      <c r="A13" s="32">
        <v>0.11</v>
      </c>
      <c r="B13" s="38">
        <v>1.3523000000000001</v>
      </c>
      <c r="C13" s="38">
        <v>77.478800000000007</v>
      </c>
      <c r="D13" s="38">
        <v>0.97619999999999996</v>
      </c>
      <c r="E13" s="38">
        <v>351.43779999999998</v>
      </c>
      <c r="F13" s="38">
        <v>486.81400000000002</v>
      </c>
      <c r="G13" s="38">
        <v>0.72189999999999999</v>
      </c>
      <c r="H13" s="38">
        <v>0.27810000000000001</v>
      </c>
      <c r="I13" s="38">
        <v>6.9500000000000006E-2</v>
      </c>
      <c r="J13" s="38">
        <v>0.67610000000000003</v>
      </c>
      <c r="K13" s="38">
        <v>0.05</v>
      </c>
      <c r="L13" s="38">
        <v>0.1691</v>
      </c>
      <c r="M13" s="38">
        <v>2.647E-2</v>
      </c>
      <c r="N13" s="38">
        <v>0.1565</v>
      </c>
      <c r="O13" s="38">
        <v>0.67610000000000003</v>
      </c>
    </row>
    <row r="14" spans="1:15" x14ac:dyDescent="0.25">
      <c r="A14" s="33">
        <v>0.12</v>
      </c>
      <c r="B14" s="39">
        <v>1.415</v>
      </c>
      <c r="C14" s="39">
        <v>81.071600000000004</v>
      </c>
      <c r="D14" s="39">
        <v>0.9879</v>
      </c>
      <c r="E14" s="39">
        <v>355.6379</v>
      </c>
      <c r="F14" s="39">
        <v>509.3879</v>
      </c>
      <c r="G14" s="39">
        <v>0.69820000000000004</v>
      </c>
      <c r="H14" s="39">
        <v>0.30180000000000001</v>
      </c>
      <c r="I14" s="39">
        <v>7.5499999999999998E-2</v>
      </c>
      <c r="J14" s="39">
        <v>0.70750000000000002</v>
      </c>
      <c r="K14" s="39">
        <v>0.49390000000000001</v>
      </c>
      <c r="L14" s="39">
        <v>0.17860000000000001</v>
      </c>
      <c r="M14" s="39">
        <v>9.5300000000000003E-3</v>
      </c>
      <c r="N14" s="39">
        <v>5.3400000000000003E-2</v>
      </c>
      <c r="O14" s="39">
        <v>0.70750000000000002</v>
      </c>
    </row>
    <row r="15" spans="1:15" x14ac:dyDescent="0.25">
      <c r="A15" s="32">
        <v>0.13</v>
      </c>
      <c r="B15" s="38">
        <v>1.4755</v>
      </c>
      <c r="C15" s="38">
        <v>84.537199999999999</v>
      </c>
      <c r="D15" s="38">
        <v>0.99550000000000005</v>
      </c>
      <c r="E15" s="38">
        <v>358.36489999999998</v>
      </c>
      <c r="F15" s="38">
        <v>531.16269999999997</v>
      </c>
      <c r="G15" s="38">
        <v>0.67469999999999997</v>
      </c>
      <c r="H15" s="38">
        <v>0.32529999999999998</v>
      </c>
      <c r="I15" s="38">
        <v>8.1299999999999997E-2</v>
      </c>
      <c r="J15" s="38">
        <v>0.73770000000000002</v>
      </c>
      <c r="K15" s="38">
        <v>0.49769999999999998</v>
      </c>
      <c r="L15" s="38">
        <v>0.18770000000000001</v>
      </c>
      <c r="M15" s="38">
        <v>1.1259999999999999E-2</v>
      </c>
      <c r="N15" s="38">
        <v>0.06</v>
      </c>
      <c r="O15" s="38">
        <v>0.73770000000000002</v>
      </c>
    </row>
    <row r="16" spans="1:15" x14ac:dyDescent="0.25">
      <c r="A16" s="33">
        <v>0.14000000000000001</v>
      </c>
      <c r="B16" s="39">
        <v>1.534</v>
      </c>
      <c r="C16" s="39">
        <v>87.891000000000005</v>
      </c>
      <c r="D16" s="39">
        <v>0.99929999999999997</v>
      </c>
      <c r="E16" s="39">
        <v>359.75619999999998</v>
      </c>
      <c r="F16" s="39">
        <v>552.23569999999995</v>
      </c>
      <c r="G16" s="39">
        <v>0.65149999999999997</v>
      </c>
      <c r="H16" s="39">
        <v>0.34849999999999998</v>
      </c>
      <c r="I16" s="39">
        <v>8.7099999999999997E-2</v>
      </c>
      <c r="J16" s="39">
        <v>0.76700000000000002</v>
      </c>
      <c r="K16" s="39">
        <v>0.49969999999999998</v>
      </c>
      <c r="L16" s="39">
        <v>0.19650000000000001</v>
      </c>
      <c r="M16" s="39">
        <v>1.3140000000000001E-2</v>
      </c>
      <c r="N16" s="39">
        <v>6.6799999999999998E-2</v>
      </c>
      <c r="O16" s="39">
        <v>0.76700000000000002</v>
      </c>
    </row>
    <row r="17" spans="1:15" x14ac:dyDescent="0.25">
      <c r="A17" s="32">
        <v>0.15</v>
      </c>
      <c r="B17" s="38">
        <v>1.5908</v>
      </c>
      <c r="C17" s="38">
        <v>91.146000000000001</v>
      </c>
      <c r="D17" s="38">
        <v>0.99980000000000002</v>
      </c>
      <c r="E17" s="38">
        <v>359.928</v>
      </c>
      <c r="F17" s="38">
        <v>572.68719999999996</v>
      </c>
      <c r="G17" s="38">
        <v>0.62849999999999995</v>
      </c>
      <c r="H17" s="38">
        <v>0.3715</v>
      </c>
      <c r="I17" s="38">
        <v>9.2899999999999996E-2</v>
      </c>
      <c r="J17" s="38">
        <v>0.7954</v>
      </c>
      <c r="K17" s="38">
        <v>0.49990000000000001</v>
      </c>
      <c r="L17" s="38">
        <v>0.2051</v>
      </c>
      <c r="M17" s="38">
        <v>1.515E-2</v>
      </c>
      <c r="N17" s="38">
        <v>7.3899999999999993E-2</v>
      </c>
      <c r="O17" s="38">
        <v>0.7954</v>
      </c>
    </row>
    <row r="18" spans="1:15" x14ac:dyDescent="0.25">
      <c r="A18" s="33">
        <v>0.16</v>
      </c>
      <c r="B18" s="39">
        <v>1.6460999999999999</v>
      </c>
      <c r="C18" s="39">
        <v>94.312700000000007</v>
      </c>
      <c r="D18" s="39">
        <v>0.99719999999999998</v>
      </c>
      <c r="E18" s="39">
        <v>358.98059999999998</v>
      </c>
      <c r="F18" s="39">
        <v>592.58429999999998</v>
      </c>
      <c r="G18" s="39">
        <v>0.60580000000000001</v>
      </c>
      <c r="H18" s="39">
        <v>0.39419999999999999</v>
      </c>
      <c r="I18" s="39">
        <v>9.8599999999999993E-2</v>
      </c>
      <c r="J18" s="39">
        <v>0.82299999999999995</v>
      </c>
      <c r="K18" s="39">
        <v>0.49859999999999999</v>
      </c>
      <c r="L18" s="39">
        <v>0.21340000000000001</v>
      </c>
      <c r="M18" s="39">
        <v>1.7309999999999999E-2</v>
      </c>
      <c r="N18" s="39">
        <v>8.1100000000000005E-2</v>
      </c>
      <c r="O18" s="39">
        <v>0.82299999999999995</v>
      </c>
    </row>
    <row r="19" spans="1:15" x14ac:dyDescent="0.25">
      <c r="A19" s="32">
        <v>0.17</v>
      </c>
      <c r="B19" s="38">
        <v>1.7</v>
      </c>
      <c r="C19" s="38">
        <v>97.400300000000001</v>
      </c>
      <c r="D19" s="38">
        <v>0.99170000000000003</v>
      </c>
      <c r="E19" s="38">
        <v>357.00139999999999</v>
      </c>
      <c r="F19" s="38">
        <v>611.98379999999997</v>
      </c>
      <c r="G19" s="38">
        <v>0.58340000000000003</v>
      </c>
      <c r="H19" s="38">
        <v>0.41660000000000003</v>
      </c>
      <c r="I19" s="38">
        <v>0.1042</v>
      </c>
      <c r="J19" s="38">
        <v>0.85</v>
      </c>
      <c r="K19" s="38">
        <v>0.49580000000000002</v>
      </c>
      <c r="L19" s="38">
        <v>0.22140000000000001</v>
      </c>
      <c r="M19" s="38">
        <v>1.9599999999999999E-2</v>
      </c>
      <c r="N19" s="38">
        <v>8.8499999999999995E-2</v>
      </c>
      <c r="O19" s="38">
        <v>0.85</v>
      </c>
    </row>
    <row r="20" spans="1:15" x14ac:dyDescent="0.25">
      <c r="A20" s="33">
        <v>0.18</v>
      </c>
      <c r="B20" s="39">
        <v>1.7525999999999999</v>
      </c>
      <c r="C20" s="39">
        <v>100.4164</v>
      </c>
      <c r="D20" s="39">
        <v>0.98350000000000004</v>
      </c>
      <c r="E20" s="39">
        <v>354.06720000000001</v>
      </c>
      <c r="F20" s="39">
        <v>630.93460000000005</v>
      </c>
      <c r="G20" s="39">
        <v>0.56120000000000003</v>
      </c>
      <c r="H20" s="39">
        <v>0.43880000000000002</v>
      </c>
      <c r="I20" s="39">
        <v>0.10970000000000001</v>
      </c>
      <c r="J20" s="39">
        <v>0.87629999999999997</v>
      </c>
      <c r="K20" s="39">
        <v>0.49180000000000001</v>
      </c>
      <c r="L20" s="39">
        <v>0.22919999999999999</v>
      </c>
      <c r="M20" s="39">
        <v>2.2030000000000001E-2</v>
      </c>
      <c r="N20" s="39">
        <v>9.6100000000000005E-2</v>
      </c>
      <c r="O20" s="39">
        <v>0.87629999999999997</v>
      </c>
    </row>
    <row r="21" spans="1:15" x14ac:dyDescent="0.25">
      <c r="A21" s="32">
        <v>0.19</v>
      </c>
      <c r="B21" s="38">
        <v>1.8041</v>
      </c>
      <c r="C21" s="38">
        <v>103.3677</v>
      </c>
      <c r="D21" s="38">
        <v>0.97289999999999999</v>
      </c>
      <c r="E21" s="38">
        <v>350.24619999999999</v>
      </c>
      <c r="F21" s="38">
        <v>649.47860000000003</v>
      </c>
      <c r="G21" s="38">
        <v>0.5393</v>
      </c>
      <c r="H21" s="38">
        <v>0.4607</v>
      </c>
      <c r="I21" s="38">
        <v>0.1152</v>
      </c>
      <c r="J21" s="38">
        <v>0.90210000000000001</v>
      </c>
      <c r="K21" s="38">
        <v>0.48649999999999999</v>
      </c>
      <c r="L21" s="38">
        <v>0.23669999999999999</v>
      </c>
      <c r="M21" s="38">
        <v>2.46E-2</v>
      </c>
      <c r="N21" s="38">
        <v>0.10390000000000001</v>
      </c>
      <c r="O21" s="38">
        <v>0.90210000000000001</v>
      </c>
    </row>
    <row r="22" spans="1:15" x14ac:dyDescent="0.25">
      <c r="A22" s="33">
        <v>0.2</v>
      </c>
      <c r="B22" s="39">
        <v>1.8546</v>
      </c>
      <c r="C22" s="39">
        <v>106.2602</v>
      </c>
      <c r="D22" s="39">
        <v>0.96</v>
      </c>
      <c r="E22" s="39">
        <v>345.6</v>
      </c>
      <c r="F22" s="39">
        <v>667.65260000000001</v>
      </c>
      <c r="G22" s="39">
        <v>0.51759999999999995</v>
      </c>
      <c r="H22" s="39">
        <v>0.4824</v>
      </c>
      <c r="I22" s="39">
        <v>0.1206</v>
      </c>
      <c r="J22" s="39">
        <v>0.92730000000000001</v>
      </c>
      <c r="K22" s="39">
        <v>0.48</v>
      </c>
      <c r="L22" s="39">
        <v>0.24410000000000001</v>
      </c>
      <c r="M22" s="39">
        <v>2.7289999999999998E-2</v>
      </c>
      <c r="N22" s="39">
        <v>0.1118</v>
      </c>
      <c r="O22" s="39">
        <v>0.92730000000000001</v>
      </c>
    </row>
    <row r="23" spans="1:15" x14ac:dyDescent="0.25">
      <c r="A23" s="32">
        <v>0.21</v>
      </c>
      <c r="B23" s="38">
        <v>1.9040999999999999</v>
      </c>
      <c r="C23" s="38">
        <v>109.0989</v>
      </c>
      <c r="D23" s="38">
        <v>0.94499999999999995</v>
      </c>
      <c r="E23" s="38">
        <v>340.18380000000002</v>
      </c>
      <c r="F23" s="38">
        <v>685.48869999999999</v>
      </c>
      <c r="G23" s="38">
        <v>0.49630000000000002</v>
      </c>
      <c r="H23" s="38">
        <v>0.50370000000000004</v>
      </c>
      <c r="I23" s="38">
        <v>0.12590000000000001</v>
      </c>
      <c r="J23" s="38">
        <v>0.95209999999999995</v>
      </c>
      <c r="K23" s="38">
        <v>0.47249999999999998</v>
      </c>
      <c r="L23" s="38">
        <v>0.25119999999999998</v>
      </c>
      <c r="M23" s="38">
        <v>3.0120000000000001E-2</v>
      </c>
      <c r="N23" s="38">
        <v>0.11990000000000001</v>
      </c>
      <c r="O23" s="38">
        <v>0.95209999999999995</v>
      </c>
    </row>
    <row r="24" spans="1:15" x14ac:dyDescent="0.25">
      <c r="A24" s="33">
        <v>0.22</v>
      </c>
      <c r="B24" s="39">
        <v>1.9528000000000001</v>
      </c>
      <c r="C24" s="39">
        <v>111.8884</v>
      </c>
      <c r="D24" s="39">
        <v>0.92789999999999995</v>
      </c>
      <c r="E24" s="39">
        <v>334.04820000000001</v>
      </c>
      <c r="F24" s="39">
        <v>703.01559999999995</v>
      </c>
      <c r="G24" s="39">
        <v>0.47520000000000001</v>
      </c>
      <c r="H24" s="39">
        <v>0.52480000000000004</v>
      </c>
      <c r="I24" s="39">
        <v>0.13120000000000001</v>
      </c>
      <c r="J24" s="39">
        <v>0.97640000000000005</v>
      </c>
      <c r="K24" s="39">
        <v>0.46400000000000002</v>
      </c>
      <c r="L24" s="39">
        <v>0.25819999999999999</v>
      </c>
      <c r="M24" s="39">
        <v>3.3079999999999998E-2</v>
      </c>
      <c r="N24" s="39">
        <v>0.12809999999999999</v>
      </c>
      <c r="O24" s="39">
        <v>0.97640000000000005</v>
      </c>
    </row>
    <row r="25" spans="1:15" x14ac:dyDescent="0.25">
      <c r="A25" s="32">
        <v>0.23</v>
      </c>
      <c r="B25" s="38">
        <v>2.0007000000000001</v>
      </c>
      <c r="C25" s="38">
        <v>114.6327</v>
      </c>
      <c r="D25" s="38">
        <v>0.90900000000000003</v>
      </c>
      <c r="E25" s="38">
        <v>327.23939999999999</v>
      </c>
      <c r="F25" s="38">
        <v>720.2586</v>
      </c>
      <c r="G25" s="38">
        <v>0.45429999999999998</v>
      </c>
      <c r="H25" s="38">
        <v>0.54569999999999996</v>
      </c>
      <c r="I25" s="38">
        <v>0.13639999999999999</v>
      </c>
      <c r="J25" s="38">
        <v>1.0004</v>
      </c>
      <c r="K25" s="38">
        <v>0.45450000000000002</v>
      </c>
      <c r="L25" s="38">
        <v>0.26500000000000001</v>
      </c>
      <c r="M25" s="38">
        <v>3.6159999999999998E-2</v>
      </c>
      <c r="N25" s="38">
        <v>0.13650000000000001</v>
      </c>
      <c r="O25" s="38">
        <v>1.0004</v>
      </c>
    </row>
    <row r="26" spans="1:15" x14ac:dyDescent="0.25">
      <c r="A26" s="33">
        <v>0.24</v>
      </c>
      <c r="B26" s="39">
        <v>2.0478999999999998</v>
      </c>
      <c r="C26" s="39">
        <v>117.3355</v>
      </c>
      <c r="D26" s="39">
        <v>0.88829999999999998</v>
      </c>
      <c r="E26" s="39">
        <v>319.7998</v>
      </c>
      <c r="F26" s="39">
        <v>737.24069999999995</v>
      </c>
      <c r="G26" s="39">
        <v>0.43380000000000002</v>
      </c>
      <c r="H26" s="39">
        <v>0.56620000000000004</v>
      </c>
      <c r="I26" s="39">
        <v>0.1416</v>
      </c>
      <c r="J26" s="39">
        <v>1.0239</v>
      </c>
      <c r="K26" s="39">
        <v>0.44419999999999998</v>
      </c>
      <c r="L26" s="39">
        <v>0.27160000000000001</v>
      </c>
      <c r="M26" s="39">
        <v>3.9370000000000002E-2</v>
      </c>
      <c r="N26" s="39">
        <v>0.1449</v>
      </c>
      <c r="O26" s="39">
        <v>1.0239</v>
      </c>
    </row>
    <row r="27" spans="1:15" x14ac:dyDescent="0.25">
      <c r="A27" s="34">
        <v>0.25</v>
      </c>
      <c r="B27" s="40">
        <v>2.0943999999999998</v>
      </c>
      <c r="C27" s="40">
        <v>120</v>
      </c>
      <c r="D27" s="40">
        <v>0.86599999999999999</v>
      </c>
      <c r="E27" s="40">
        <v>311.76909999999998</v>
      </c>
      <c r="F27" s="40">
        <v>753.98220000000003</v>
      </c>
      <c r="G27" s="40">
        <v>0.41349999999999998</v>
      </c>
      <c r="H27" s="40">
        <v>0.58650000000000002</v>
      </c>
      <c r="I27" s="40">
        <v>0.14660000000000001</v>
      </c>
      <c r="J27" s="40">
        <v>1.0471999999999999</v>
      </c>
      <c r="K27" s="40">
        <v>0.433</v>
      </c>
      <c r="L27" s="40">
        <v>0.27810000000000001</v>
      </c>
      <c r="M27" s="40">
        <v>4.2700000000000002E-2</v>
      </c>
      <c r="N27" s="40">
        <v>0.1535</v>
      </c>
      <c r="O27" s="40">
        <v>1.0471999999999999</v>
      </c>
    </row>
    <row r="28" spans="1:15" x14ac:dyDescent="0.25">
      <c r="A28" s="33">
        <v>0.26</v>
      </c>
      <c r="B28" s="39">
        <v>2.1402999999999999</v>
      </c>
      <c r="C28" s="39">
        <v>122.6292</v>
      </c>
      <c r="D28" s="39">
        <v>0.84219999999999995</v>
      </c>
      <c r="E28" s="39">
        <v>303.18400000000003</v>
      </c>
      <c r="F28" s="39">
        <v>770.50199999999995</v>
      </c>
      <c r="G28" s="39">
        <v>0.39350000000000002</v>
      </c>
      <c r="H28" s="39">
        <v>0.60650000000000004</v>
      </c>
      <c r="I28" s="39">
        <v>0.15160000000000001</v>
      </c>
      <c r="J28" s="39">
        <v>1.0701000000000001</v>
      </c>
      <c r="K28" s="39">
        <v>0.42109999999999997</v>
      </c>
      <c r="L28" s="39">
        <v>0.2843</v>
      </c>
      <c r="M28" s="39">
        <v>4.614E-2</v>
      </c>
      <c r="N28" s="39">
        <v>0.1623</v>
      </c>
      <c r="O28" s="39">
        <v>1.0701000000000001</v>
      </c>
    </row>
    <row r="29" spans="1:15" x14ac:dyDescent="0.25">
      <c r="A29" s="32">
        <v>0.27</v>
      </c>
      <c r="B29" s="38">
        <v>2.1856</v>
      </c>
      <c r="C29" s="38">
        <v>125.22580000000001</v>
      </c>
      <c r="D29" s="38">
        <v>0.81689999999999996</v>
      </c>
      <c r="E29" s="38">
        <v>294.07870000000003</v>
      </c>
      <c r="F29" s="38">
        <v>786.81679999999994</v>
      </c>
      <c r="G29" s="38">
        <v>0.37380000000000002</v>
      </c>
      <c r="H29" s="38">
        <v>0.62619999999999998</v>
      </c>
      <c r="I29" s="38">
        <v>0.15659999999999999</v>
      </c>
      <c r="J29" s="38">
        <v>1.0928</v>
      </c>
      <c r="K29" s="38">
        <v>0.40839999999999999</v>
      </c>
      <c r="L29" s="38">
        <v>0.29049999999999998</v>
      </c>
      <c r="M29" s="38">
        <v>4.9700000000000001E-2</v>
      </c>
      <c r="N29" s="38">
        <v>0.1711</v>
      </c>
      <c r="O29" s="38">
        <v>1.0928</v>
      </c>
    </row>
    <row r="30" spans="1:15" x14ac:dyDescent="0.25">
      <c r="A30" s="33">
        <v>0.28000000000000003</v>
      </c>
      <c r="B30" s="39">
        <v>2.2303999999999999</v>
      </c>
      <c r="C30" s="39">
        <v>127.79219999999999</v>
      </c>
      <c r="D30" s="39">
        <v>0.79020000000000001</v>
      </c>
      <c r="E30" s="39">
        <v>284.48570000000001</v>
      </c>
      <c r="F30" s="39">
        <v>802.94230000000005</v>
      </c>
      <c r="G30" s="39">
        <v>0.3543</v>
      </c>
      <c r="H30" s="39">
        <v>0.64570000000000005</v>
      </c>
      <c r="I30" s="39">
        <v>0.16139999999999999</v>
      </c>
      <c r="J30" s="39">
        <v>1.1152</v>
      </c>
      <c r="K30" s="39">
        <v>0.39510000000000001</v>
      </c>
      <c r="L30" s="39">
        <v>0.29649999999999999</v>
      </c>
      <c r="M30" s="39">
        <v>5.3370000000000001E-2</v>
      </c>
      <c r="N30" s="39">
        <v>0.18</v>
      </c>
      <c r="O30" s="39">
        <v>1.1152</v>
      </c>
    </row>
    <row r="31" spans="1:15" x14ac:dyDescent="0.25">
      <c r="A31" s="32">
        <v>0.28999999999999998</v>
      </c>
      <c r="B31" s="38">
        <v>2.2747000000000002</v>
      </c>
      <c r="C31" s="38">
        <v>130.33080000000001</v>
      </c>
      <c r="D31" s="38">
        <v>0.76229999999999998</v>
      </c>
      <c r="E31" s="38">
        <v>274.43529999999998</v>
      </c>
      <c r="F31" s="38">
        <v>818.89269999999999</v>
      </c>
      <c r="G31" s="38">
        <v>0.33510000000000001</v>
      </c>
      <c r="H31" s="38">
        <v>0.66490000000000005</v>
      </c>
      <c r="I31" s="38">
        <v>0.16619999999999999</v>
      </c>
      <c r="J31" s="38">
        <v>1.1374</v>
      </c>
      <c r="K31" s="38">
        <v>0.38119999999999998</v>
      </c>
      <c r="L31" s="38">
        <v>0.30230000000000001</v>
      </c>
      <c r="M31" s="38">
        <v>5.7149999999999999E-2</v>
      </c>
      <c r="N31" s="38">
        <v>0.189</v>
      </c>
      <c r="O31" s="38">
        <v>1.1374</v>
      </c>
    </row>
    <row r="32" spans="1:15" x14ac:dyDescent="0.25">
      <c r="A32" s="33">
        <v>0.3</v>
      </c>
      <c r="B32" s="39">
        <v>2.3186</v>
      </c>
      <c r="C32" s="39">
        <v>132.84360000000001</v>
      </c>
      <c r="D32" s="39">
        <v>0.73319999999999996</v>
      </c>
      <c r="E32" s="39">
        <v>263.95639999999997</v>
      </c>
      <c r="F32" s="39">
        <v>834.68119999999999</v>
      </c>
      <c r="G32" s="39">
        <v>0.31619999999999998</v>
      </c>
      <c r="H32" s="39">
        <v>0.68379999999999996</v>
      </c>
      <c r="I32" s="39">
        <v>0.1709</v>
      </c>
      <c r="J32" s="39">
        <v>1.1593</v>
      </c>
      <c r="K32" s="39">
        <v>0.36659999999999998</v>
      </c>
      <c r="L32" s="39">
        <v>0.308</v>
      </c>
      <c r="M32" s="39">
        <v>6.1039999999999997E-2</v>
      </c>
      <c r="N32" s="39">
        <v>0.19819999999999999</v>
      </c>
      <c r="O32" s="39">
        <v>1.1593</v>
      </c>
    </row>
    <row r="33" spans="1:15" x14ac:dyDescent="0.25">
      <c r="A33" s="32">
        <v>0.31</v>
      </c>
      <c r="B33" s="38">
        <v>2.3620000000000001</v>
      </c>
      <c r="C33" s="38">
        <v>135.33260000000001</v>
      </c>
      <c r="D33" s="38">
        <v>0.70299999999999996</v>
      </c>
      <c r="E33" s="38">
        <v>253.0763</v>
      </c>
      <c r="F33" s="38">
        <v>850.32</v>
      </c>
      <c r="G33" s="38">
        <v>0.29759999999999998</v>
      </c>
      <c r="H33" s="38">
        <v>0.70240000000000002</v>
      </c>
      <c r="I33" s="38">
        <v>0.17560000000000001</v>
      </c>
      <c r="J33" s="38">
        <v>1.181</v>
      </c>
      <c r="K33" s="38">
        <v>0.35149999999999998</v>
      </c>
      <c r="L33" s="38">
        <v>0.31359999999999999</v>
      </c>
      <c r="M33" s="38">
        <v>6.5030000000000004E-2</v>
      </c>
      <c r="N33" s="38">
        <v>0.2074</v>
      </c>
      <c r="O33" s="38">
        <v>1.181</v>
      </c>
    </row>
    <row r="34" spans="1:15" x14ac:dyDescent="0.25">
      <c r="A34" s="33">
        <v>0.32</v>
      </c>
      <c r="B34" s="39">
        <v>2.4051</v>
      </c>
      <c r="C34" s="39">
        <v>137.7996</v>
      </c>
      <c r="D34" s="39">
        <v>0.67169999999999996</v>
      </c>
      <c r="E34" s="39">
        <v>241.8212</v>
      </c>
      <c r="F34" s="39">
        <v>865.82050000000004</v>
      </c>
      <c r="G34" s="39">
        <v>0.27929999999999999</v>
      </c>
      <c r="H34" s="39">
        <v>0.72070000000000001</v>
      </c>
      <c r="I34" s="39">
        <v>0.1802</v>
      </c>
      <c r="J34" s="39">
        <v>1.2024999999999999</v>
      </c>
      <c r="K34" s="39">
        <v>0.33589999999999998</v>
      </c>
      <c r="L34" s="39">
        <v>0.31900000000000001</v>
      </c>
      <c r="M34" s="39">
        <v>6.9120000000000001E-2</v>
      </c>
      <c r="N34" s="39">
        <v>0.2167</v>
      </c>
      <c r="O34" s="39">
        <v>1.2024999999999999</v>
      </c>
    </row>
    <row r="35" spans="1:15" x14ac:dyDescent="0.25">
      <c r="A35" s="32">
        <v>0.33</v>
      </c>
      <c r="B35" s="38">
        <v>2.4478</v>
      </c>
      <c r="C35" s="38">
        <v>140.24629999999999</v>
      </c>
      <c r="D35" s="38">
        <v>0.63949999999999996</v>
      </c>
      <c r="E35" s="38">
        <v>230.21610000000001</v>
      </c>
      <c r="F35" s="38">
        <v>881.19320000000005</v>
      </c>
      <c r="G35" s="38">
        <v>0.26129999999999998</v>
      </c>
      <c r="H35" s="38">
        <v>0.73870000000000002</v>
      </c>
      <c r="I35" s="38">
        <v>0.1847</v>
      </c>
      <c r="J35" s="38">
        <v>1.2239</v>
      </c>
      <c r="K35" s="38">
        <v>0.31969999999999998</v>
      </c>
      <c r="L35" s="38">
        <v>0.32429999999999998</v>
      </c>
      <c r="M35" s="38">
        <v>7.3300000000000004E-2</v>
      </c>
      <c r="N35" s="38">
        <v>0.22600000000000001</v>
      </c>
      <c r="O35" s="38">
        <v>1.2239</v>
      </c>
    </row>
    <row r="36" spans="1:15" x14ac:dyDescent="0.25">
      <c r="A36" s="33">
        <v>0.34</v>
      </c>
      <c r="B36" s="39">
        <v>2.4901</v>
      </c>
      <c r="C36" s="39">
        <v>142.67420000000001</v>
      </c>
      <c r="D36" s="39">
        <v>0.60629999999999995</v>
      </c>
      <c r="E36" s="39">
        <v>218.285</v>
      </c>
      <c r="F36" s="39">
        <v>896.44809999999995</v>
      </c>
      <c r="G36" s="39">
        <v>0.24349999999999999</v>
      </c>
      <c r="H36" s="39">
        <v>0.75649999999999995</v>
      </c>
      <c r="I36" s="39">
        <v>0.18909999999999999</v>
      </c>
      <c r="J36" s="39">
        <v>1.2451000000000001</v>
      </c>
      <c r="K36" s="39">
        <v>0.30320000000000003</v>
      </c>
      <c r="L36" s="39">
        <v>0.32950000000000002</v>
      </c>
      <c r="M36" s="39">
        <v>7.7579999999999996E-2</v>
      </c>
      <c r="N36" s="39">
        <v>0.23549999999999999</v>
      </c>
      <c r="O36" s="39">
        <v>1.2451000000000001</v>
      </c>
    </row>
    <row r="37" spans="1:15" x14ac:dyDescent="0.25">
      <c r="A37" s="32">
        <v>0.35</v>
      </c>
      <c r="B37" s="38">
        <v>2.5322</v>
      </c>
      <c r="C37" s="38">
        <v>145.0848</v>
      </c>
      <c r="D37" s="38">
        <v>0.57240000000000002</v>
      </c>
      <c r="E37" s="38">
        <v>206.05090000000001</v>
      </c>
      <c r="F37" s="38">
        <v>911.59460000000001</v>
      </c>
      <c r="G37" s="38">
        <v>0.22600000000000001</v>
      </c>
      <c r="H37" s="38">
        <v>0.77400000000000002</v>
      </c>
      <c r="I37" s="38">
        <v>0.19350000000000001</v>
      </c>
      <c r="J37" s="38">
        <v>1.2661</v>
      </c>
      <c r="K37" s="38">
        <v>0.28620000000000001</v>
      </c>
      <c r="L37" s="38">
        <v>0.33450000000000002</v>
      </c>
      <c r="M37" s="38">
        <v>8.1949999999999995E-2</v>
      </c>
      <c r="N37" s="38">
        <v>0.245</v>
      </c>
      <c r="O37" s="38">
        <v>1.2661</v>
      </c>
    </row>
    <row r="38" spans="1:15" x14ac:dyDescent="0.25">
      <c r="A38" s="33">
        <v>0.36</v>
      </c>
      <c r="B38" s="39">
        <v>2.5739999999999998</v>
      </c>
      <c r="C38" s="39">
        <v>147.4796</v>
      </c>
      <c r="D38" s="39">
        <v>0.53759999999999997</v>
      </c>
      <c r="E38" s="39">
        <v>193.536</v>
      </c>
      <c r="F38" s="39">
        <v>926.64160000000004</v>
      </c>
      <c r="G38" s="39">
        <v>0.2089</v>
      </c>
      <c r="H38" s="39">
        <v>0.79110000000000003</v>
      </c>
      <c r="I38" s="39">
        <v>0.1978</v>
      </c>
      <c r="J38" s="39">
        <v>1.2869999999999999</v>
      </c>
      <c r="K38" s="39">
        <v>0.26879999999999998</v>
      </c>
      <c r="L38" s="39">
        <v>0.33950000000000002</v>
      </c>
      <c r="M38" s="39">
        <v>8.6410000000000001E-2</v>
      </c>
      <c r="N38" s="39">
        <v>0.25459999999999999</v>
      </c>
      <c r="O38" s="39">
        <v>1.2869999999999999</v>
      </c>
    </row>
    <row r="39" spans="1:15" x14ac:dyDescent="0.25">
      <c r="A39" s="32">
        <v>0.37</v>
      </c>
      <c r="B39" s="38">
        <v>2.6154999999999999</v>
      </c>
      <c r="C39" s="38">
        <v>149.85990000000001</v>
      </c>
      <c r="D39" s="38">
        <v>0.50209999999999999</v>
      </c>
      <c r="E39" s="38">
        <v>180.7619</v>
      </c>
      <c r="F39" s="38">
        <v>941.59739999999999</v>
      </c>
      <c r="G39" s="38">
        <v>0.192</v>
      </c>
      <c r="H39" s="38">
        <v>0.80800000000000005</v>
      </c>
      <c r="I39" s="38">
        <v>0.20200000000000001</v>
      </c>
      <c r="J39" s="38">
        <v>1.3078000000000001</v>
      </c>
      <c r="K39" s="38">
        <v>0.25109999999999999</v>
      </c>
      <c r="L39" s="38">
        <v>0.34429999999999999</v>
      </c>
      <c r="M39" s="38">
        <v>9.0950000000000003E-2</v>
      </c>
      <c r="N39" s="38">
        <v>0.26419999999999999</v>
      </c>
      <c r="O39" s="38">
        <v>1.3078000000000001</v>
      </c>
    </row>
    <row r="40" spans="1:15" x14ac:dyDescent="0.25">
      <c r="A40" s="33">
        <v>0.38</v>
      </c>
      <c r="B40" s="39">
        <v>2.6568999999999998</v>
      </c>
      <c r="C40" s="39">
        <v>152.2269</v>
      </c>
      <c r="D40" s="39">
        <v>0.46600000000000003</v>
      </c>
      <c r="E40" s="39">
        <v>167.74959999999999</v>
      </c>
      <c r="F40" s="39">
        <v>956.46990000000005</v>
      </c>
      <c r="G40" s="39">
        <v>0.1754</v>
      </c>
      <c r="H40" s="39">
        <v>0.8246</v>
      </c>
      <c r="I40" s="39">
        <v>0.20619999999999999</v>
      </c>
      <c r="J40" s="39">
        <v>1.3284</v>
      </c>
      <c r="K40" s="39">
        <v>0.23300000000000001</v>
      </c>
      <c r="L40" s="39">
        <v>0.34899999999999998</v>
      </c>
      <c r="M40" s="39">
        <v>9.5570000000000002E-2</v>
      </c>
      <c r="N40" s="39">
        <v>0.27389999999999998</v>
      </c>
      <c r="O40" s="39">
        <v>1.3284</v>
      </c>
    </row>
    <row r="41" spans="1:15" x14ac:dyDescent="0.25">
      <c r="A41" s="32">
        <v>0.39</v>
      </c>
      <c r="B41" s="38">
        <v>2.698</v>
      </c>
      <c r="C41" s="38">
        <v>154.58189999999999</v>
      </c>
      <c r="D41" s="38">
        <v>0.42920000000000003</v>
      </c>
      <c r="E41" s="38">
        <v>154.51920000000001</v>
      </c>
      <c r="F41" s="38">
        <v>971.26689999999996</v>
      </c>
      <c r="G41" s="38">
        <v>0.15909999999999999</v>
      </c>
      <c r="H41" s="38">
        <v>0.84089999999999998</v>
      </c>
      <c r="I41" s="38">
        <v>0.2102</v>
      </c>
      <c r="J41" s="38">
        <v>1.349</v>
      </c>
      <c r="K41" s="38">
        <v>0.21460000000000001</v>
      </c>
      <c r="L41" s="38">
        <v>0.35360000000000003</v>
      </c>
      <c r="M41" s="38">
        <v>0.10027</v>
      </c>
      <c r="N41" s="38">
        <v>0.28360000000000002</v>
      </c>
      <c r="O41" s="38">
        <v>1.349</v>
      </c>
    </row>
    <row r="42" spans="1:15" x14ac:dyDescent="0.25">
      <c r="A42" s="33">
        <v>0.4</v>
      </c>
      <c r="B42" s="39">
        <v>2.7389000000000001</v>
      </c>
      <c r="C42" s="39">
        <v>156.92609999999999</v>
      </c>
      <c r="D42" s="39">
        <v>0.39190000000000003</v>
      </c>
      <c r="E42" s="39">
        <v>141.09059999999999</v>
      </c>
      <c r="F42" s="39">
        <v>985.99570000000006</v>
      </c>
      <c r="G42" s="39">
        <v>0.1431</v>
      </c>
      <c r="H42" s="39">
        <v>0.8569</v>
      </c>
      <c r="I42" s="39">
        <v>0.2142</v>
      </c>
      <c r="J42" s="39">
        <v>1.3694</v>
      </c>
      <c r="K42" s="39">
        <v>0.19600000000000001</v>
      </c>
      <c r="L42" s="39">
        <v>0.35799999999999998</v>
      </c>
      <c r="M42" s="39">
        <v>0.10503</v>
      </c>
      <c r="N42" s="39">
        <v>0.29339999999999999</v>
      </c>
      <c r="O42" s="39">
        <v>1.3694</v>
      </c>
    </row>
    <row r="43" spans="1:15" x14ac:dyDescent="0.25">
      <c r="A43" s="32">
        <v>0.41</v>
      </c>
      <c r="B43" s="38">
        <v>2.7795999999999998</v>
      </c>
      <c r="C43" s="38">
        <v>159.26050000000001</v>
      </c>
      <c r="D43" s="38">
        <v>0.35410000000000003</v>
      </c>
      <c r="E43" s="38">
        <v>127.4832</v>
      </c>
      <c r="F43" s="38">
        <v>1000.6631</v>
      </c>
      <c r="G43" s="38">
        <v>0.12740000000000001</v>
      </c>
      <c r="H43" s="38">
        <v>0.87260000000000004</v>
      </c>
      <c r="I43" s="38">
        <v>0.21820000000000001</v>
      </c>
      <c r="J43" s="38">
        <v>1.3897999999999999</v>
      </c>
      <c r="K43" s="38">
        <v>0.17710000000000001</v>
      </c>
      <c r="L43" s="38">
        <v>0.3624</v>
      </c>
      <c r="M43" s="38">
        <v>0.10987</v>
      </c>
      <c r="N43" s="38">
        <v>0.30320000000000003</v>
      </c>
      <c r="O43" s="38">
        <v>1.3897999999999999</v>
      </c>
    </row>
    <row r="44" spans="1:15" x14ac:dyDescent="0.25">
      <c r="A44" s="33">
        <v>0.42</v>
      </c>
      <c r="B44" s="39">
        <v>2.8201999999999998</v>
      </c>
      <c r="C44" s="39">
        <v>161.58619999999999</v>
      </c>
      <c r="D44" s="39">
        <v>0.31590000000000001</v>
      </c>
      <c r="E44" s="39">
        <v>113.7159</v>
      </c>
      <c r="F44" s="39">
        <v>1015.2761</v>
      </c>
      <c r="G44" s="39">
        <v>0.112</v>
      </c>
      <c r="H44" s="39">
        <v>0.88800000000000001</v>
      </c>
      <c r="I44" s="39">
        <v>0.222</v>
      </c>
      <c r="J44" s="39">
        <v>1.4100999999999999</v>
      </c>
      <c r="K44" s="39">
        <v>0.15790000000000001</v>
      </c>
      <c r="L44" s="39">
        <v>0.36659999999999998</v>
      </c>
      <c r="M44" s="39">
        <v>0.11477</v>
      </c>
      <c r="N44" s="39">
        <v>0.313</v>
      </c>
      <c r="O44" s="39">
        <v>1.4100999999999999</v>
      </c>
    </row>
    <row r="45" spans="1:15" x14ac:dyDescent="0.25">
      <c r="A45" s="32">
        <v>0.43</v>
      </c>
      <c r="B45" s="38">
        <v>2.8607</v>
      </c>
      <c r="C45" s="38">
        <v>163.90430000000001</v>
      </c>
      <c r="D45" s="38">
        <v>0.2772</v>
      </c>
      <c r="E45" s="38">
        <v>99.807299999999998</v>
      </c>
      <c r="F45" s="38">
        <v>1029.8411000000001</v>
      </c>
      <c r="G45" s="38">
        <v>9.69E-2</v>
      </c>
      <c r="H45" s="38">
        <v>0.90310000000000001</v>
      </c>
      <c r="I45" s="38">
        <v>0.2258</v>
      </c>
      <c r="J45" s="38">
        <v>1.4302999999999999</v>
      </c>
      <c r="K45" s="38">
        <v>0.1386</v>
      </c>
      <c r="L45" s="38">
        <v>0.37080000000000002</v>
      </c>
      <c r="M45" s="38">
        <v>0.11973</v>
      </c>
      <c r="N45" s="38">
        <v>0.32290000000000002</v>
      </c>
      <c r="O45" s="38">
        <v>1.4302999999999999</v>
      </c>
    </row>
    <row r="46" spans="1:15" x14ac:dyDescent="0.25">
      <c r="A46" s="33">
        <v>0.44</v>
      </c>
      <c r="B46" s="39">
        <v>2.9009999999999998</v>
      </c>
      <c r="C46" s="39">
        <v>166.2158</v>
      </c>
      <c r="D46" s="39">
        <v>0.23830000000000001</v>
      </c>
      <c r="E46" s="39">
        <v>85.775700000000001</v>
      </c>
      <c r="F46" s="39">
        <v>1044.3646000000001</v>
      </c>
      <c r="G46" s="39">
        <v>8.2100000000000006E-2</v>
      </c>
      <c r="H46" s="39">
        <v>0.91790000000000005</v>
      </c>
      <c r="I46" s="39">
        <v>0.22950000000000001</v>
      </c>
      <c r="J46" s="39">
        <v>1.4504999999999999</v>
      </c>
      <c r="K46" s="39">
        <v>0.1191</v>
      </c>
      <c r="L46" s="39">
        <v>0.37480000000000002</v>
      </c>
      <c r="M46" s="39">
        <v>0.12475</v>
      </c>
      <c r="N46" s="39">
        <v>0.33279999999999998</v>
      </c>
      <c r="O46" s="39">
        <v>1.4504999999999999</v>
      </c>
    </row>
    <row r="47" spans="1:15" x14ac:dyDescent="0.25">
      <c r="A47" s="32">
        <v>0.45</v>
      </c>
      <c r="B47" s="38">
        <v>2.9413</v>
      </c>
      <c r="C47" s="38">
        <v>168.52170000000001</v>
      </c>
      <c r="D47" s="38">
        <v>0.19900000000000001</v>
      </c>
      <c r="E47" s="38">
        <v>71.639099999999999</v>
      </c>
      <c r="F47" s="38">
        <v>1058.8527999999999</v>
      </c>
      <c r="G47" s="38">
        <v>6.7699999999999996E-2</v>
      </c>
      <c r="H47" s="38">
        <v>0.93230000000000002</v>
      </c>
      <c r="I47" s="38">
        <v>0.2331</v>
      </c>
      <c r="J47" s="38">
        <v>1.4705999999999999</v>
      </c>
      <c r="K47" s="38">
        <v>9.9500000000000005E-2</v>
      </c>
      <c r="L47" s="38">
        <v>0.37869999999999998</v>
      </c>
      <c r="M47" s="38">
        <v>0.12983</v>
      </c>
      <c r="N47" s="38">
        <v>0.34279999999999999</v>
      </c>
      <c r="O47" s="38">
        <v>1.4705999999999999</v>
      </c>
    </row>
    <row r="48" spans="1:15" x14ac:dyDescent="0.25">
      <c r="A48" s="33">
        <v>0.46</v>
      </c>
      <c r="B48" s="39">
        <v>2.9813999999999998</v>
      </c>
      <c r="C48" s="39">
        <v>170.8229</v>
      </c>
      <c r="D48" s="39">
        <v>0.1595</v>
      </c>
      <c r="E48" s="39">
        <v>57.415399999999998</v>
      </c>
      <c r="F48" s="39">
        <v>1073.3117</v>
      </c>
      <c r="G48" s="39">
        <v>5.3499999999999999E-2</v>
      </c>
      <c r="H48" s="39">
        <v>0.94650000000000001</v>
      </c>
      <c r="I48" s="39">
        <v>0.2366</v>
      </c>
      <c r="J48" s="39">
        <v>1.4906999999999999</v>
      </c>
      <c r="K48" s="39">
        <v>7.9699999999999993E-2</v>
      </c>
      <c r="L48" s="39">
        <v>0.3826</v>
      </c>
      <c r="M48" s="39">
        <v>0.13494999999999999</v>
      </c>
      <c r="N48" s="39">
        <v>0.35270000000000001</v>
      </c>
      <c r="O48" s="39">
        <v>1.4906999999999999</v>
      </c>
    </row>
    <row r="49" spans="1:15" x14ac:dyDescent="0.25">
      <c r="A49" s="32">
        <v>0.47</v>
      </c>
      <c r="B49" s="38">
        <v>3.0215000000000001</v>
      </c>
      <c r="C49" s="38">
        <v>173.12039999999999</v>
      </c>
      <c r="D49" s="38">
        <v>0.1198</v>
      </c>
      <c r="E49" s="38">
        <v>43.122199999999999</v>
      </c>
      <c r="F49" s="38">
        <v>1087.7474</v>
      </c>
      <c r="G49" s="38">
        <v>3.9600000000000003E-2</v>
      </c>
      <c r="H49" s="38">
        <v>0.96040000000000003</v>
      </c>
      <c r="I49" s="38">
        <v>0.24010000000000001</v>
      </c>
      <c r="J49" s="38">
        <v>1.5107999999999999</v>
      </c>
      <c r="K49" s="38">
        <v>5.9900000000000002E-2</v>
      </c>
      <c r="L49" s="38">
        <v>0.38629999999999998</v>
      </c>
      <c r="M49" s="38">
        <v>0.14011000000000001</v>
      </c>
      <c r="N49" s="38">
        <v>0.36270000000000002</v>
      </c>
      <c r="O49" s="38">
        <v>1.5107999999999999</v>
      </c>
    </row>
    <row r="50" spans="1:15" x14ac:dyDescent="0.25">
      <c r="A50" s="33">
        <v>0.48</v>
      </c>
      <c r="B50" s="39">
        <v>3.0615999999999999</v>
      </c>
      <c r="C50" s="39">
        <v>175.4151</v>
      </c>
      <c r="D50" s="39">
        <v>7.9899999999999999E-2</v>
      </c>
      <c r="E50" s="39">
        <v>28.777000000000001</v>
      </c>
      <c r="F50" s="39">
        <v>1102.1657</v>
      </c>
      <c r="G50" s="39">
        <v>2.6100000000000002E-2</v>
      </c>
      <c r="H50" s="39">
        <v>0.97389999999999999</v>
      </c>
      <c r="I50" s="39">
        <v>0.24349999999999999</v>
      </c>
      <c r="J50" s="39">
        <v>1.5307999999999999</v>
      </c>
      <c r="K50" s="39">
        <v>0.04</v>
      </c>
      <c r="L50" s="39">
        <v>0.38990000000000002</v>
      </c>
      <c r="M50" s="39">
        <v>0.14532</v>
      </c>
      <c r="N50" s="39">
        <v>0.37269999999999998</v>
      </c>
      <c r="O50" s="39">
        <v>1.5307999999999999</v>
      </c>
    </row>
    <row r="51" spans="1:15" x14ac:dyDescent="0.25">
      <c r="A51" s="32">
        <v>0.49</v>
      </c>
      <c r="B51" s="38">
        <v>3.1015999999999999</v>
      </c>
      <c r="C51" s="38">
        <v>177.708</v>
      </c>
      <c r="D51" s="38">
        <v>0.04</v>
      </c>
      <c r="E51" s="38">
        <v>14.3971</v>
      </c>
      <c r="F51" s="38">
        <v>1116.5724</v>
      </c>
      <c r="G51" s="38">
        <v>1.29E-2</v>
      </c>
      <c r="H51" s="38">
        <v>0.98709999999999998</v>
      </c>
      <c r="I51" s="38">
        <v>0.24679999999999999</v>
      </c>
      <c r="J51" s="38">
        <v>1.5508</v>
      </c>
      <c r="K51" s="38">
        <v>0.02</v>
      </c>
      <c r="L51" s="38">
        <v>0.39340000000000003</v>
      </c>
      <c r="M51" s="38">
        <v>0.15057000000000001</v>
      </c>
      <c r="N51" s="38">
        <v>0.38269999999999998</v>
      </c>
      <c r="O51" s="38">
        <v>1.5508</v>
      </c>
    </row>
    <row r="52" spans="1:15" x14ac:dyDescent="0.25">
      <c r="A52" s="33">
        <v>0.5</v>
      </c>
      <c r="B52" s="39">
        <v>3.1415999999999999</v>
      </c>
      <c r="C52" s="39">
        <v>180</v>
      </c>
      <c r="D52" s="39">
        <v>0</v>
      </c>
      <c r="E52" s="39">
        <v>0</v>
      </c>
      <c r="F52" s="39">
        <v>1130.9734000000001</v>
      </c>
      <c r="G52" s="39">
        <v>0</v>
      </c>
      <c r="H52" s="39">
        <v>1</v>
      </c>
      <c r="I52" s="39">
        <v>0.25</v>
      </c>
      <c r="J52" s="39">
        <v>1.5708</v>
      </c>
      <c r="K52" s="39">
        <v>0</v>
      </c>
      <c r="L52" s="39">
        <v>0.39689999999999998</v>
      </c>
      <c r="M52" s="39">
        <v>0.15584000000000001</v>
      </c>
      <c r="N52" s="39">
        <v>0.39269999999999999</v>
      </c>
      <c r="O52" s="39">
        <v>1.5708</v>
      </c>
    </row>
    <row r="53" spans="1:15" x14ac:dyDescent="0.25">
      <c r="A53" s="32">
        <v>0.51</v>
      </c>
      <c r="B53" s="38">
        <v>3.1816</v>
      </c>
      <c r="C53" s="38">
        <v>182.292</v>
      </c>
      <c r="D53" s="38">
        <v>-0.04</v>
      </c>
      <c r="E53" s="38">
        <v>-14.3971</v>
      </c>
      <c r="F53" s="38">
        <v>1145.3742999999999</v>
      </c>
      <c r="G53" s="38">
        <v>-1.26E-2</v>
      </c>
      <c r="H53" s="38">
        <v>1.0125999999999999</v>
      </c>
      <c r="I53" s="38">
        <v>0.25309999999999999</v>
      </c>
      <c r="J53" s="38">
        <v>1.5908</v>
      </c>
      <c r="K53" s="38">
        <v>-0.02</v>
      </c>
      <c r="L53" s="38">
        <v>0.4002</v>
      </c>
      <c r="M53" s="38">
        <v>0.16114999999999999</v>
      </c>
      <c r="N53" s="38">
        <v>0.4027</v>
      </c>
      <c r="O53" s="38">
        <v>1.5908</v>
      </c>
    </row>
    <row r="54" spans="1:15" x14ac:dyDescent="0.25">
      <c r="A54" s="33">
        <v>0.52</v>
      </c>
      <c r="B54" s="39">
        <v>3.2216</v>
      </c>
      <c r="C54" s="39">
        <v>184.5849</v>
      </c>
      <c r="D54" s="39">
        <v>-7.9899999999999999E-2</v>
      </c>
      <c r="E54" s="39">
        <v>-28.777000000000001</v>
      </c>
      <c r="F54" s="39">
        <v>1159.7809999999999</v>
      </c>
      <c r="G54" s="39">
        <v>-2.4799999999999999E-2</v>
      </c>
      <c r="H54" s="39">
        <v>1.0247999999999999</v>
      </c>
      <c r="I54" s="39">
        <v>0.25619999999999998</v>
      </c>
      <c r="J54" s="39">
        <v>1.6108</v>
      </c>
      <c r="K54" s="39">
        <v>-0.04</v>
      </c>
      <c r="L54" s="39">
        <v>0.40339999999999998</v>
      </c>
      <c r="M54" s="39">
        <v>0.16647999999999999</v>
      </c>
      <c r="N54" s="39">
        <v>0.41270000000000001</v>
      </c>
      <c r="O54" s="39">
        <v>1.6108</v>
      </c>
    </row>
    <row r="55" spans="1:15" x14ac:dyDescent="0.25">
      <c r="A55" s="32">
        <v>0.53</v>
      </c>
      <c r="B55" s="38">
        <v>3.2616999999999998</v>
      </c>
      <c r="C55" s="38">
        <v>186.87960000000001</v>
      </c>
      <c r="D55" s="38">
        <v>-0.1198</v>
      </c>
      <c r="E55" s="38">
        <v>-43.122199999999999</v>
      </c>
      <c r="F55" s="38">
        <v>1174.1993</v>
      </c>
      <c r="G55" s="38">
        <v>-3.6700000000000003E-2</v>
      </c>
      <c r="H55" s="38">
        <v>1.0367</v>
      </c>
      <c r="I55" s="38">
        <v>0.25919999999999999</v>
      </c>
      <c r="J55" s="38">
        <v>1.6308</v>
      </c>
      <c r="K55" s="38">
        <v>-5.9900000000000002E-2</v>
      </c>
      <c r="L55" s="38">
        <v>0.40649999999999997</v>
      </c>
      <c r="M55" s="38">
        <v>0.17182</v>
      </c>
      <c r="N55" s="38">
        <v>0.42270000000000002</v>
      </c>
      <c r="O55" s="38">
        <v>1.6308</v>
      </c>
    </row>
    <row r="56" spans="1:15" x14ac:dyDescent="0.25">
      <c r="A56" s="33">
        <v>0.54</v>
      </c>
      <c r="B56" s="39">
        <v>3.3018000000000001</v>
      </c>
      <c r="C56" s="39">
        <v>189.1771</v>
      </c>
      <c r="D56" s="39">
        <v>-0.1595</v>
      </c>
      <c r="E56" s="39">
        <v>-57.415399999999998</v>
      </c>
      <c r="F56" s="39">
        <v>1188.635</v>
      </c>
      <c r="G56" s="39">
        <v>-4.8300000000000003E-2</v>
      </c>
      <c r="H56" s="39">
        <v>1.0483</v>
      </c>
      <c r="I56" s="39">
        <v>0.2621</v>
      </c>
      <c r="J56" s="39">
        <v>1.6509</v>
      </c>
      <c r="K56" s="39">
        <v>-7.9699999999999993E-2</v>
      </c>
      <c r="L56" s="39">
        <v>0.40949999999999998</v>
      </c>
      <c r="M56" s="39">
        <v>0.17718999999999999</v>
      </c>
      <c r="N56" s="39">
        <v>0.43269999999999997</v>
      </c>
      <c r="O56" s="39">
        <v>1.6509</v>
      </c>
    </row>
    <row r="57" spans="1:15" x14ac:dyDescent="0.25">
      <c r="A57" s="32">
        <v>0.55000000000000004</v>
      </c>
      <c r="B57" s="38">
        <v>3.3418999999999999</v>
      </c>
      <c r="C57" s="38">
        <v>191.47829999999999</v>
      </c>
      <c r="D57" s="38">
        <v>-0.19900000000000001</v>
      </c>
      <c r="E57" s="38">
        <v>-71.639099999999999</v>
      </c>
      <c r="F57" s="38">
        <v>1203.0939000000001</v>
      </c>
      <c r="G57" s="38">
        <v>-5.9499999999999997E-2</v>
      </c>
      <c r="H57" s="38">
        <v>1.0595000000000001</v>
      </c>
      <c r="I57" s="38">
        <v>0.26490000000000002</v>
      </c>
      <c r="J57" s="38">
        <v>1.671</v>
      </c>
      <c r="K57" s="38">
        <v>-9.9500000000000005E-2</v>
      </c>
      <c r="L57" s="38">
        <v>0.41249999999999998</v>
      </c>
      <c r="M57" s="38">
        <v>0.18256</v>
      </c>
      <c r="N57" s="38">
        <v>0.44259999999999999</v>
      </c>
      <c r="O57" s="38">
        <v>1.671</v>
      </c>
    </row>
    <row r="58" spans="1:15" x14ac:dyDescent="0.25">
      <c r="A58" s="33">
        <v>0.56000000000000005</v>
      </c>
      <c r="B58" s="39">
        <v>3.3822000000000001</v>
      </c>
      <c r="C58" s="39">
        <v>193.7842</v>
      </c>
      <c r="D58" s="39">
        <v>-0.23830000000000001</v>
      </c>
      <c r="E58" s="39">
        <v>-85.775700000000001</v>
      </c>
      <c r="F58" s="39">
        <v>1217.5821000000001</v>
      </c>
      <c r="G58" s="39">
        <v>-7.0400000000000004E-2</v>
      </c>
      <c r="H58" s="39">
        <v>1.0704</v>
      </c>
      <c r="I58" s="39">
        <v>0.2676</v>
      </c>
      <c r="J58" s="39">
        <v>1.6911</v>
      </c>
      <c r="K58" s="39">
        <v>-0.1191</v>
      </c>
      <c r="L58" s="39">
        <v>0.4153</v>
      </c>
      <c r="M58" s="39">
        <v>0.18794</v>
      </c>
      <c r="N58" s="39">
        <v>0.4526</v>
      </c>
      <c r="O58" s="39">
        <v>1.6911</v>
      </c>
    </row>
    <row r="59" spans="1:15" x14ac:dyDescent="0.25">
      <c r="A59" s="32">
        <v>0.56999999999999995</v>
      </c>
      <c r="B59" s="38">
        <v>3.4224999999999999</v>
      </c>
      <c r="C59" s="38">
        <v>196.09569999999999</v>
      </c>
      <c r="D59" s="38">
        <v>-0.2772</v>
      </c>
      <c r="E59" s="38">
        <v>-99.807299999999998</v>
      </c>
      <c r="F59" s="38">
        <v>1232.1056000000001</v>
      </c>
      <c r="G59" s="38">
        <v>-8.1000000000000003E-2</v>
      </c>
      <c r="H59" s="38">
        <v>1.081</v>
      </c>
      <c r="I59" s="38">
        <v>0.27029999999999998</v>
      </c>
      <c r="J59" s="38">
        <v>1.7113</v>
      </c>
      <c r="K59" s="38">
        <v>-0.1386</v>
      </c>
      <c r="L59" s="38">
        <v>0.41799999999999998</v>
      </c>
      <c r="M59" s="38">
        <v>0.19331000000000001</v>
      </c>
      <c r="N59" s="38">
        <v>0.46250000000000002</v>
      </c>
      <c r="O59" s="38">
        <v>1.7113</v>
      </c>
    </row>
    <row r="60" spans="1:15" x14ac:dyDescent="0.25">
      <c r="A60" s="33">
        <v>0.57999999999999996</v>
      </c>
      <c r="B60" s="39">
        <v>3.4630000000000001</v>
      </c>
      <c r="C60" s="39">
        <v>198.41380000000001</v>
      </c>
      <c r="D60" s="39">
        <v>-0.31590000000000001</v>
      </c>
      <c r="E60" s="39">
        <v>-113.7159</v>
      </c>
      <c r="F60" s="39">
        <v>1246.6705999999999</v>
      </c>
      <c r="G60" s="39">
        <v>-9.1200000000000003E-2</v>
      </c>
      <c r="H60" s="39">
        <v>1.0911999999999999</v>
      </c>
      <c r="I60" s="39">
        <v>0.27279999999999999</v>
      </c>
      <c r="J60" s="39">
        <v>1.7315</v>
      </c>
      <c r="K60" s="39">
        <v>-0.15790000000000001</v>
      </c>
      <c r="L60" s="39">
        <v>0.42059999999999997</v>
      </c>
      <c r="M60" s="39">
        <v>0.19869000000000001</v>
      </c>
      <c r="N60" s="39">
        <v>0.47239999999999999</v>
      </c>
      <c r="O60" s="39">
        <v>1.7315</v>
      </c>
    </row>
    <row r="61" spans="1:15" x14ac:dyDescent="0.25">
      <c r="A61" s="32">
        <v>0.59</v>
      </c>
      <c r="B61" s="38">
        <v>3.5036</v>
      </c>
      <c r="C61" s="38">
        <v>200.73949999999999</v>
      </c>
      <c r="D61" s="38">
        <v>-0.35410000000000003</v>
      </c>
      <c r="E61" s="38">
        <v>-127.4832</v>
      </c>
      <c r="F61" s="38">
        <v>1261.2836</v>
      </c>
      <c r="G61" s="38">
        <v>-0.1011</v>
      </c>
      <c r="H61" s="38">
        <v>1.1011</v>
      </c>
      <c r="I61" s="38">
        <v>0.27529999999999999</v>
      </c>
      <c r="J61" s="38">
        <v>1.7518</v>
      </c>
      <c r="K61" s="38">
        <v>-0.17710000000000001</v>
      </c>
      <c r="L61" s="38">
        <v>0.42320000000000002</v>
      </c>
      <c r="M61" s="38">
        <v>0.20405000000000001</v>
      </c>
      <c r="N61" s="38">
        <v>0.48220000000000002</v>
      </c>
      <c r="O61" s="38">
        <v>1.7518</v>
      </c>
    </row>
    <row r="62" spans="1:15" x14ac:dyDescent="0.25">
      <c r="A62" s="33">
        <v>0.6</v>
      </c>
      <c r="B62" s="39">
        <v>3.5442999999999998</v>
      </c>
      <c r="C62" s="39">
        <v>203.07390000000001</v>
      </c>
      <c r="D62" s="39">
        <v>-0.39190000000000003</v>
      </c>
      <c r="E62" s="39">
        <v>-141.09059999999999</v>
      </c>
      <c r="F62" s="39">
        <v>1275.9511</v>
      </c>
      <c r="G62" s="39">
        <v>-0.1106</v>
      </c>
      <c r="H62" s="39">
        <v>1.1106</v>
      </c>
      <c r="I62" s="39">
        <v>0.27760000000000001</v>
      </c>
      <c r="J62" s="39">
        <v>1.7722</v>
      </c>
      <c r="K62" s="39">
        <v>-0.19600000000000001</v>
      </c>
      <c r="L62" s="39">
        <v>0.42559999999999998</v>
      </c>
      <c r="M62" s="39">
        <v>0.2094</v>
      </c>
      <c r="N62" s="39">
        <v>0.49199999999999999</v>
      </c>
      <c r="O62" s="39">
        <v>1.7722</v>
      </c>
    </row>
    <row r="63" spans="1:15" x14ac:dyDescent="0.25">
      <c r="A63" s="32">
        <v>0.61</v>
      </c>
      <c r="B63" s="38">
        <v>3.5851999999999999</v>
      </c>
      <c r="C63" s="38">
        <v>205.41810000000001</v>
      </c>
      <c r="D63" s="38">
        <v>-0.42920000000000003</v>
      </c>
      <c r="E63" s="38">
        <v>-154.51920000000001</v>
      </c>
      <c r="F63" s="38">
        <v>1290.6797999999999</v>
      </c>
      <c r="G63" s="38">
        <v>-0.1197</v>
      </c>
      <c r="H63" s="38">
        <v>1.1196999999999999</v>
      </c>
      <c r="I63" s="38">
        <v>0.27989999999999998</v>
      </c>
      <c r="J63" s="38">
        <v>1.7926</v>
      </c>
      <c r="K63" s="38">
        <v>-0.21460000000000001</v>
      </c>
      <c r="L63" s="38">
        <v>0.4279</v>
      </c>
      <c r="M63" s="38">
        <v>0.21473</v>
      </c>
      <c r="N63" s="38">
        <v>0.50180000000000002</v>
      </c>
      <c r="O63" s="38">
        <v>1.7926</v>
      </c>
    </row>
    <row r="64" spans="1:15" x14ac:dyDescent="0.25">
      <c r="A64" s="33">
        <v>0.62</v>
      </c>
      <c r="B64" s="39">
        <v>3.6263000000000001</v>
      </c>
      <c r="C64" s="39">
        <v>207.7731</v>
      </c>
      <c r="D64" s="39">
        <v>-0.46600000000000003</v>
      </c>
      <c r="E64" s="39">
        <v>-167.74959999999999</v>
      </c>
      <c r="F64" s="39">
        <v>1305.4767999999999</v>
      </c>
      <c r="G64" s="39">
        <v>-0.1285</v>
      </c>
      <c r="H64" s="39">
        <v>1.1285000000000001</v>
      </c>
      <c r="I64" s="39">
        <v>0.28210000000000002</v>
      </c>
      <c r="J64" s="39">
        <v>1.8131999999999999</v>
      </c>
      <c r="K64" s="39">
        <v>-0.23300000000000001</v>
      </c>
      <c r="L64" s="39">
        <v>0.43020000000000003</v>
      </c>
      <c r="M64" s="39">
        <v>0.22004000000000001</v>
      </c>
      <c r="N64" s="39">
        <v>0.51149999999999995</v>
      </c>
      <c r="O64" s="39">
        <v>1.8131999999999999</v>
      </c>
    </row>
    <row r="65" spans="1:15" x14ac:dyDescent="0.25">
      <c r="A65" s="32">
        <v>0.63</v>
      </c>
      <c r="B65" s="38">
        <v>3.6676000000000002</v>
      </c>
      <c r="C65" s="38">
        <v>210.14009999999999</v>
      </c>
      <c r="D65" s="38">
        <v>-0.50209999999999999</v>
      </c>
      <c r="E65" s="38">
        <v>-180.7619</v>
      </c>
      <c r="F65" s="38">
        <v>1320.3493000000001</v>
      </c>
      <c r="G65" s="38">
        <v>-0.13689999999999999</v>
      </c>
      <c r="H65" s="38">
        <v>1.1369</v>
      </c>
      <c r="I65" s="38">
        <v>0.28420000000000001</v>
      </c>
      <c r="J65" s="38">
        <v>1.8338000000000001</v>
      </c>
      <c r="K65" s="38">
        <v>-0.25109999999999999</v>
      </c>
      <c r="L65" s="38">
        <v>0.43230000000000002</v>
      </c>
      <c r="M65" s="38">
        <v>0.22531999999999999</v>
      </c>
      <c r="N65" s="38">
        <v>0.5212</v>
      </c>
      <c r="O65" s="38">
        <v>1.8338000000000001</v>
      </c>
    </row>
    <row r="66" spans="1:15" x14ac:dyDescent="0.25">
      <c r="A66" s="33">
        <v>0.64</v>
      </c>
      <c r="B66" s="39">
        <v>3.7092000000000001</v>
      </c>
      <c r="C66" s="39">
        <v>212.5204</v>
      </c>
      <c r="D66" s="39">
        <v>-0.53759999999999997</v>
      </c>
      <c r="E66" s="39">
        <v>-193.536</v>
      </c>
      <c r="F66" s="39">
        <v>1335.3051</v>
      </c>
      <c r="G66" s="39">
        <v>-0.1449</v>
      </c>
      <c r="H66" s="39">
        <v>1.1449</v>
      </c>
      <c r="I66" s="39">
        <v>0.28620000000000001</v>
      </c>
      <c r="J66" s="39">
        <v>1.8546</v>
      </c>
      <c r="K66" s="39">
        <v>-0.26879999999999998</v>
      </c>
      <c r="L66" s="39">
        <v>0.43430000000000002</v>
      </c>
      <c r="M66" s="39">
        <v>0.23055999999999999</v>
      </c>
      <c r="N66" s="39">
        <v>0.53080000000000005</v>
      </c>
      <c r="O66" s="39">
        <v>1.8546</v>
      </c>
    </row>
    <row r="67" spans="1:15" x14ac:dyDescent="0.25">
      <c r="A67" s="32">
        <v>0.65</v>
      </c>
      <c r="B67" s="38">
        <v>3.7509999999999999</v>
      </c>
      <c r="C67" s="38">
        <v>214.9152</v>
      </c>
      <c r="D67" s="38">
        <v>-0.57240000000000002</v>
      </c>
      <c r="E67" s="38">
        <v>-206.05090000000001</v>
      </c>
      <c r="F67" s="38">
        <v>1350.3521000000001</v>
      </c>
      <c r="G67" s="38">
        <v>-0.15260000000000001</v>
      </c>
      <c r="H67" s="38">
        <v>1.1526000000000001</v>
      </c>
      <c r="I67" s="38">
        <v>0.28810000000000002</v>
      </c>
      <c r="J67" s="38">
        <v>1.8754999999999999</v>
      </c>
      <c r="K67" s="38">
        <v>-0.28620000000000001</v>
      </c>
      <c r="L67" s="38">
        <v>0.43630000000000002</v>
      </c>
      <c r="M67" s="38">
        <v>0.23576</v>
      </c>
      <c r="N67" s="38">
        <v>0.54039999999999999</v>
      </c>
      <c r="O67" s="38">
        <v>1.8754999999999999</v>
      </c>
    </row>
    <row r="68" spans="1:15" x14ac:dyDescent="0.25">
      <c r="A68" s="33">
        <v>0.66</v>
      </c>
      <c r="B68" s="39">
        <v>3.7930999999999999</v>
      </c>
      <c r="C68" s="39">
        <v>217.32579999999999</v>
      </c>
      <c r="D68" s="39">
        <v>-0.60629999999999995</v>
      </c>
      <c r="E68" s="39">
        <v>-218.285</v>
      </c>
      <c r="F68" s="39">
        <v>1365.4985999999999</v>
      </c>
      <c r="G68" s="39">
        <v>-0.15989999999999999</v>
      </c>
      <c r="H68" s="39">
        <v>1.1598999999999999</v>
      </c>
      <c r="I68" s="39">
        <v>0.28999999999999998</v>
      </c>
      <c r="J68" s="39">
        <v>1.8965000000000001</v>
      </c>
      <c r="K68" s="39">
        <v>-0.30320000000000003</v>
      </c>
      <c r="L68" s="39">
        <v>0.43809999999999999</v>
      </c>
      <c r="M68" s="39">
        <v>0.24092</v>
      </c>
      <c r="N68" s="39">
        <v>0.54990000000000006</v>
      </c>
      <c r="O68" s="39">
        <v>1.8965000000000001</v>
      </c>
    </row>
    <row r="69" spans="1:15" x14ac:dyDescent="0.25">
      <c r="A69" s="32">
        <v>0.67</v>
      </c>
      <c r="B69" s="38">
        <v>3.8353999999999999</v>
      </c>
      <c r="C69" s="38">
        <v>219.75370000000001</v>
      </c>
      <c r="D69" s="38">
        <v>-0.63949999999999996</v>
      </c>
      <c r="E69" s="38">
        <v>-230.21610000000001</v>
      </c>
      <c r="F69" s="38">
        <v>1380.7535</v>
      </c>
      <c r="G69" s="38">
        <v>-0.16669999999999999</v>
      </c>
      <c r="H69" s="38">
        <v>1.1667000000000001</v>
      </c>
      <c r="I69" s="38">
        <v>0.29170000000000001</v>
      </c>
      <c r="J69" s="38">
        <v>1.9177</v>
      </c>
      <c r="K69" s="38">
        <v>-0.31969999999999998</v>
      </c>
      <c r="L69" s="38">
        <v>0.43980000000000002</v>
      </c>
      <c r="M69" s="38">
        <v>0.24601999999999999</v>
      </c>
      <c r="N69" s="38">
        <v>0.55940000000000001</v>
      </c>
      <c r="O69" s="38">
        <v>1.9177</v>
      </c>
    </row>
    <row r="70" spans="1:15" x14ac:dyDescent="0.25">
      <c r="A70" s="33">
        <v>0.68</v>
      </c>
      <c r="B70" s="39">
        <v>3.8780999999999999</v>
      </c>
      <c r="C70" s="39">
        <v>222.2004</v>
      </c>
      <c r="D70" s="39">
        <v>-0.67169999999999996</v>
      </c>
      <c r="E70" s="39">
        <v>-241.8212</v>
      </c>
      <c r="F70" s="39">
        <v>1396.1261999999999</v>
      </c>
      <c r="G70" s="39">
        <v>-0.17319999999999999</v>
      </c>
      <c r="H70" s="39">
        <v>1.1732</v>
      </c>
      <c r="I70" s="39">
        <v>0.29330000000000001</v>
      </c>
      <c r="J70" s="39">
        <v>1.9391</v>
      </c>
      <c r="K70" s="39">
        <v>-0.33589999999999998</v>
      </c>
      <c r="L70" s="39">
        <v>0.44140000000000001</v>
      </c>
      <c r="M70" s="39">
        <v>0.25106000000000001</v>
      </c>
      <c r="N70" s="39">
        <v>0.56869999999999998</v>
      </c>
      <c r="O70" s="39">
        <v>1.9391</v>
      </c>
    </row>
    <row r="71" spans="1:15" x14ac:dyDescent="0.25">
      <c r="A71" s="32">
        <v>0.69</v>
      </c>
      <c r="B71" s="38">
        <v>3.9211999999999998</v>
      </c>
      <c r="C71" s="38">
        <v>224.66739999999999</v>
      </c>
      <c r="D71" s="38">
        <v>-0.70299999999999996</v>
      </c>
      <c r="E71" s="38">
        <v>-253.0763</v>
      </c>
      <c r="F71" s="38">
        <v>1411.6267</v>
      </c>
      <c r="G71" s="38">
        <v>-0.17929999999999999</v>
      </c>
      <c r="H71" s="38">
        <v>1.1793</v>
      </c>
      <c r="I71" s="38">
        <v>0.29480000000000001</v>
      </c>
      <c r="J71" s="38">
        <v>1.9605999999999999</v>
      </c>
      <c r="K71" s="38">
        <v>-0.35149999999999998</v>
      </c>
      <c r="L71" s="38">
        <v>0.443</v>
      </c>
      <c r="M71" s="38">
        <v>0.25603999999999999</v>
      </c>
      <c r="N71" s="38">
        <v>0.57799999999999996</v>
      </c>
      <c r="O71" s="38">
        <v>1.9605999999999999</v>
      </c>
    </row>
    <row r="72" spans="1:15" x14ac:dyDescent="0.25">
      <c r="A72" s="33">
        <v>0.7</v>
      </c>
      <c r="B72" s="39">
        <v>3.9645999999999999</v>
      </c>
      <c r="C72" s="39">
        <v>227.15639999999999</v>
      </c>
      <c r="D72" s="39">
        <v>-0.73319999999999996</v>
      </c>
      <c r="E72" s="39">
        <v>-263.95639999999997</v>
      </c>
      <c r="F72" s="39">
        <v>1427.2655</v>
      </c>
      <c r="G72" s="39">
        <v>-0.18490000000000001</v>
      </c>
      <c r="H72" s="39">
        <v>1.1849000000000001</v>
      </c>
      <c r="I72" s="39">
        <v>0.29620000000000002</v>
      </c>
      <c r="J72" s="39">
        <v>1.9823</v>
      </c>
      <c r="K72" s="39">
        <v>-0.36659999999999998</v>
      </c>
      <c r="L72" s="39">
        <v>0.44440000000000002</v>
      </c>
      <c r="M72" s="39">
        <v>0.26095000000000002</v>
      </c>
      <c r="N72" s="39">
        <v>0.58720000000000006</v>
      </c>
      <c r="O72" s="39">
        <v>1.9823</v>
      </c>
    </row>
    <row r="73" spans="1:15" x14ac:dyDescent="0.25">
      <c r="A73" s="32">
        <v>0.71</v>
      </c>
      <c r="B73" s="38">
        <v>4.0084999999999997</v>
      </c>
      <c r="C73" s="38">
        <v>229.66919999999999</v>
      </c>
      <c r="D73" s="38">
        <v>-0.76229999999999998</v>
      </c>
      <c r="E73" s="38">
        <v>-274.43529999999998</v>
      </c>
      <c r="F73" s="38">
        <v>1443.0540000000001</v>
      </c>
      <c r="G73" s="38">
        <v>-0.19020000000000001</v>
      </c>
      <c r="H73" s="38">
        <v>1.1901999999999999</v>
      </c>
      <c r="I73" s="38">
        <v>0.29749999999999999</v>
      </c>
      <c r="J73" s="38">
        <v>2.0042</v>
      </c>
      <c r="K73" s="38">
        <v>-0.38119999999999998</v>
      </c>
      <c r="L73" s="38">
        <v>0.44569999999999999</v>
      </c>
      <c r="M73" s="38">
        <v>0.26579000000000003</v>
      </c>
      <c r="N73" s="38">
        <v>0.59640000000000004</v>
      </c>
      <c r="O73" s="38">
        <v>2.0042</v>
      </c>
    </row>
    <row r="74" spans="1:15" x14ac:dyDescent="0.25">
      <c r="A74" s="33">
        <v>0.72</v>
      </c>
      <c r="B74" s="39">
        <v>4.0528000000000004</v>
      </c>
      <c r="C74" s="39">
        <v>232.20779999999999</v>
      </c>
      <c r="D74" s="39">
        <v>-0.79020000000000001</v>
      </c>
      <c r="E74" s="39">
        <v>-284.48570000000001</v>
      </c>
      <c r="F74" s="39">
        <v>1459.0044</v>
      </c>
      <c r="G74" s="39">
        <v>-0.19500000000000001</v>
      </c>
      <c r="H74" s="39">
        <v>1.1950000000000001</v>
      </c>
      <c r="I74" s="39">
        <v>0.29870000000000002</v>
      </c>
      <c r="J74" s="39">
        <v>2.0264000000000002</v>
      </c>
      <c r="K74" s="39">
        <v>-0.39510000000000001</v>
      </c>
      <c r="L74" s="39">
        <v>0.44690000000000002</v>
      </c>
      <c r="M74" s="39">
        <v>0.27054</v>
      </c>
      <c r="N74" s="39">
        <v>0.60540000000000005</v>
      </c>
      <c r="O74" s="39">
        <v>2.0264000000000002</v>
      </c>
    </row>
    <row r="75" spans="1:15" x14ac:dyDescent="0.25">
      <c r="A75" s="32">
        <v>0.73</v>
      </c>
      <c r="B75" s="38">
        <v>4.0975999999999999</v>
      </c>
      <c r="C75" s="38">
        <v>234.77420000000001</v>
      </c>
      <c r="D75" s="38">
        <v>-0.81689999999999996</v>
      </c>
      <c r="E75" s="38">
        <v>-294.07870000000003</v>
      </c>
      <c r="F75" s="38">
        <v>1475.1298999999999</v>
      </c>
      <c r="G75" s="38">
        <v>-0.19939999999999999</v>
      </c>
      <c r="H75" s="38">
        <v>1.1994</v>
      </c>
      <c r="I75" s="38">
        <v>0.29980000000000001</v>
      </c>
      <c r="J75" s="38">
        <v>2.0488</v>
      </c>
      <c r="K75" s="38">
        <v>-0.40839999999999999</v>
      </c>
      <c r="L75" s="38">
        <v>0.44800000000000001</v>
      </c>
      <c r="M75" s="38">
        <v>0.2752</v>
      </c>
      <c r="N75" s="38">
        <v>0.61429999999999996</v>
      </c>
      <c r="O75" s="38">
        <v>2.0488</v>
      </c>
    </row>
    <row r="76" spans="1:15" x14ac:dyDescent="0.25">
      <c r="A76" s="33">
        <v>0.74</v>
      </c>
      <c r="B76" s="39">
        <v>4.1429</v>
      </c>
      <c r="C76" s="39">
        <v>237.3708</v>
      </c>
      <c r="D76" s="39">
        <v>-0.84219999999999995</v>
      </c>
      <c r="E76" s="39">
        <v>-303.18400000000003</v>
      </c>
      <c r="F76" s="39">
        <v>1491.4447</v>
      </c>
      <c r="G76" s="39">
        <v>-0.20330000000000001</v>
      </c>
      <c r="H76" s="39">
        <v>1.2033</v>
      </c>
      <c r="I76" s="39">
        <v>0.30080000000000001</v>
      </c>
      <c r="J76" s="39">
        <v>2.0714999999999999</v>
      </c>
      <c r="K76" s="39">
        <v>-0.42109999999999997</v>
      </c>
      <c r="L76" s="39">
        <v>0.44900000000000001</v>
      </c>
      <c r="M76" s="39">
        <v>0.27976000000000001</v>
      </c>
      <c r="N76" s="39">
        <v>0.62309999999999999</v>
      </c>
      <c r="O76" s="39">
        <v>2.0714999999999999</v>
      </c>
    </row>
    <row r="77" spans="1:15" x14ac:dyDescent="0.25">
      <c r="A77" s="34">
        <v>0.75</v>
      </c>
      <c r="B77" s="40">
        <v>4.1887999999999996</v>
      </c>
      <c r="C77" s="40">
        <v>240</v>
      </c>
      <c r="D77" s="40">
        <v>-0.86599999999999999</v>
      </c>
      <c r="E77" s="40">
        <v>-311.76909999999998</v>
      </c>
      <c r="F77" s="40">
        <v>1507.9645</v>
      </c>
      <c r="G77" s="40">
        <v>-0.20669999999999999</v>
      </c>
      <c r="H77" s="40">
        <v>1.2067000000000001</v>
      </c>
      <c r="I77" s="40">
        <v>0.30170000000000002</v>
      </c>
      <c r="J77" s="40">
        <v>2.0943999999999998</v>
      </c>
      <c r="K77" s="40">
        <v>-0.433</v>
      </c>
      <c r="L77" s="40">
        <v>0.44979999999999998</v>
      </c>
      <c r="M77" s="40">
        <v>0.28421999999999997</v>
      </c>
      <c r="N77" s="40">
        <v>0.63190000000000002</v>
      </c>
      <c r="O77" s="40">
        <v>2.0943999999999998</v>
      </c>
    </row>
    <row r="78" spans="1:15" x14ac:dyDescent="0.25">
      <c r="A78" s="33">
        <v>0.76</v>
      </c>
      <c r="B78" s="39">
        <v>4.2352999999999996</v>
      </c>
      <c r="C78" s="39">
        <v>242.6645</v>
      </c>
      <c r="D78" s="39">
        <v>-0.88829999999999998</v>
      </c>
      <c r="E78" s="39">
        <v>-319.7998</v>
      </c>
      <c r="F78" s="39">
        <v>1524.7059999999999</v>
      </c>
      <c r="G78" s="39">
        <v>-0.2097</v>
      </c>
      <c r="H78" s="39">
        <v>1.2097</v>
      </c>
      <c r="I78" s="39">
        <v>0.3024</v>
      </c>
      <c r="J78" s="39">
        <v>2.1175999999999999</v>
      </c>
      <c r="K78" s="39">
        <v>-0.44419999999999998</v>
      </c>
      <c r="L78" s="39">
        <v>0.4506</v>
      </c>
      <c r="M78" s="39">
        <v>0.28855999999999998</v>
      </c>
      <c r="N78" s="39">
        <v>0.64049999999999996</v>
      </c>
      <c r="O78" s="39">
        <v>2.1175999999999999</v>
      </c>
    </row>
    <row r="79" spans="1:15" x14ac:dyDescent="0.25">
      <c r="A79" s="32">
        <v>0.77</v>
      </c>
      <c r="B79" s="38">
        <v>4.2824999999999998</v>
      </c>
      <c r="C79" s="38">
        <v>245.3673</v>
      </c>
      <c r="D79" s="38">
        <v>-0.90900000000000003</v>
      </c>
      <c r="E79" s="38">
        <v>-327.23939999999999</v>
      </c>
      <c r="F79" s="38">
        <v>1541.6881000000001</v>
      </c>
      <c r="G79" s="38">
        <v>-0.21229999999999999</v>
      </c>
      <c r="H79" s="38">
        <v>1.2122999999999999</v>
      </c>
      <c r="I79" s="38">
        <v>0.30309999999999998</v>
      </c>
      <c r="J79" s="38">
        <v>2.1412</v>
      </c>
      <c r="K79" s="38">
        <v>-0.45450000000000002</v>
      </c>
      <c r="L79" s="38">
        <v>0.45119999999999999</v>
      </c>
      <c r="M79" s="38">
        <v>0.29278999999999999</v>
      </c>
      <c r="N79" s="38">
        <v>0.64890000000000003</v>
      </c>
      <c r="O79" s="38">
        <v>2.1412</v>
      </c>
    </row>
    <row r="80" spans="1:15" x14ac:dyDescent="0.25">
      <c r="A80" s="33">
        <v>0.78</v>
      </c>
      <c r="B80" s="39">
        <v>4.3304</v>
      </c>
      <c r="C80" s="39">
        <v>248.11160000000001</v>
      </c>
      <c r="D80" s="39">
        <v>-0.92789999999999995</v>
      </c>
      <c r="E80" s="39">
        <v>-334.04820000000001</v>
      </c>
      <c r="F80" s="39">
        <v>1558.9311</v>
      </c>
      <c r="G80" s="39">
        <v>-0.21429999999999999</v>
      </c>
      <c r="H80" s="39">
        <v>1.2142999999999999</v>
      </c>
      <c r="I80" s="39">
        <v>0.30359999999999998</v>
      </c>
      <c r="J80" s="39">
        <v>2.1652</v>
      </c>
      <c r="K80" s="39">
        <v>-0.46400000000000002</v>
      </c>
      <c r="L80" s="39">
        <v>0.45169999999999999</v>
      </c>
      <c r="M80" s="39">
        <v>0.29688999999999999</v>
      </c>
      <c r="N80" s="39">
        <v>0.6573</v>
      </c>
      <c r="O80" s="39">
        <v>2.1652</v>
      </c>
    </row>
    <row r="81" spans="1:15" x14ac:dyDescent="0.25">
      <c r="A81" s="32">
        <v>0.79</v>
      </c>
      <c r="B81" s="38">
        <v>4.3791000000000002</v>
      </c>
      <c r="C81" s="38">
        <v>250.90110000000001</v>
      </c>
      <c r="D81" s="38">
        <v>-0.94499999999999995</v>
      </c>
      <c r="E81" s="38">
        <v>-340.18380000000002</v>
      </c>
      <c r="F81" s="38">
        <v>1576.4580000000001</v>
      </c>
      <c r="G81" s="38">
        <v>-0.21579999999999999</v>
      </c>
      <c r="H81" s="38">
        <v>1.2158</v>
      </c>
      <c r="I81" s="38">
        <v>0.3039</v>
      </c>
      <c r="J81" s="38">
        <v>2.1894999999999998</v>
      </c>
      <c r="K81" s="38">
        <v>-0.47249999999999998</v>
      </c>
      <c r="L81" s="38">
        <v>0.4521</v>
      </c>
      <c r="M81" s="38">
        <v>0.30085000000000001</v>
      </c>
      <c r="N81" s="38">
        <v>0.66549999999999998</v>
      </c>
      <c r="O81" s="38">
        <v>2.1894999999999998</v>
      </c>
    </row>
    <row r="82" spans="1:15" x14ac:dyDescent="0.25">
      <c r="A82" s="33">
        <v>0.8</v>
      </c>
      <c r="B82" s="39">
        <v>4.4286000000000003</v>
      </c>
      <c r="C82" s="39">
        <v>253.7398</v>
      </c>
      <c r="D82" s="39">
        <v>-0.96</v>
      </c>
      <c r="E82" s="39">
        <v>-345.6</v>
      </c>
      <c r="F82" s="39">
        <v>1594.2942</v>
      </c>
      <c r="G82" s="39">
        <v>-0.21679999999999999</v>
      </c>
      <c r="H82" s="39">
        <v>1.2168000000000001</v>
      </c>
      <c r="I82" s="39">
        <v>0.30420000000000003</v>
      </c>
      <c r="J82" s="39">
        <v>2.2143000000000002</v>
      </c>
      <c r="K82" s="39">
        <v>-0.48</v>
      </c>
      <c r="L82" s="39">
        <v>0.45229999999999998</v>
      </c>
      <c r="M82" s="39">
        <v>0.30465999999999999</v>
      </c>
      <c r="N82" s="39">
        <v>0.67359999999999998</v>
      </c>
      <c r="O82" s="39">
        <v>2.2143000000000002</v>
      </c>
    </row>
    <row r="83" spans="1:15" x14ac:dyDescent="0.25">
      <c r="A83" s="32">
        <v>0.81</v>
      </c>
      <c r="B83" s="38">
        <v>4.4790999999999999</v>
      </c>
      <c r="C83" s="38">
        <v>256.63229999999999</v>
      </c>
      <c r="D83" s="38">
        <v>-0.97289999999999999</v>
      </c>
      <c r="E83" s="38">
        <v>-350.24619999999999</v>
      </c>
      <c r="F83" s="38">
        <v>1612.4681</v>
      </c>
      <c r="G83" s="38">
        <v>-0.2172</v>
      </c>
      <c r="H83" s="38">
        <v>1.2172000000000001</v>
      </c>
      <c r="I83" s="38">
        <v>0.30430000000000001</v>
      </c>
      <c r="J83" s="38">
        <v>2.2395</v>
      </c>
      <c r="K83" s="38">
        <v>-0.48649999999999999</v>
      </c>
      <c r="L83" s="38">
        <v>0.45240000000000002</v>
      </c>
      <c r="M83" s="38">
        <v>0.30831999999999998</v>
      </c>
      <c r="N83" s="38">
        <v>0.68149999999999999</v>
      </c>
      <c r="O83" s="38">
        <v>2.2395</v>
      </c>
    </row>
    <row r="84" spans="1:15" x14ac:dyDescent="0.25">
      <c r="A84" s="33">
        <v>0.82</v>
      </c>
      <c r="B84" s="39">
        <v>4.5305999999999997</v>
      </c>
      <c r="C84" s="39">
        <v>259.58359999999999</v>
      </c>
      <c r="D84" s="39">
        <v>-0.98350000000000004</v>
      </c>
      <c r="E84" s="39">
        <v>-354.06720000000001</v>
      </c>
      <c r="F84" s="39">
        <v>1631.0120999999999</v>
      </c>
      <c r="G84" s="39">
        <v>-0.21709999999999999</v>
      </c>
      <c r="H84" s="39">
        <v>1.2171000000000001</v>
      </c>
      <c r="I84" s="39">
        <v>0.30430000000000001</v>
      </c>
      <c r="J84" s="39">
        <v>2.2652999999999999</v>
      </c>
      <c r="K84" s="39">
        <v>-0.49180000000000001</v>
      </c>
      <c r="L84" s="39">
        <v>0.45240000000000002</v>
      </c>
      <c r="M84" s="39">
        <v>0.31180999999999998</v>
      </c>
      <c r="N84" s="39">
        <v>0.68930000000000002</v>
      </c>
      <c r="O84" s="39">
        <v>2.2652999999999999</v>
      </c>
    </row>
    <row r="85" spans="1:15" x14ac:dyDescent="0.25">
      <c r="A85" s="32">
        <v>0.83</v>
      </c>
      <c r="B85" s="38">
        <v>4.5831999999999997</v>
      </c>
      <c r="C85" s="38">
        <v>262.59969999999998</v>
      </c>
      <c r="D85" s="38">
        <v>-0.99170000000000003</v>
      </c>
      <c r="E85" s="38">
        <v>-357.00139999999999</v>
      </c>
      <c r="F85" s="38">
        <v>1649.9629</v>
      </c>
      <c r="G85" s="38">
        <v>-0.21640000000000001</v>
      </c>
      <c r="H85" s="38">
        <v>1.2163999999999999</v>
      </c>
      <c r="I85" s="38">
        <v>0.30409999999999998</v>
      </c>
      <c r="J85" s="38">
        <v>2.2915999999999999</v>
      </c>
      <c r="K85" s="38">
        <v>-0.49580000000000002</v>
      </c>
      <c r="L85" s="38">
        <v>0.45219999999999999</v>
      </c>
      <c r="M85" s="38">
        <v>0.31513000000000002</v>
      </c>
      <c r="N85" s="38">
        <v>0.69689999999999996</v>
      </c>
      <c r="O85" s="38">
        <v>2.2915999999999999</v>
      </c>
    </row>
    <row r="86" spans="1:15" x14ac:dyDescent="0.25">
      <c r="A86" s="33">
        <v>0.84</v>
      </c>
      <c r="B86" s="39">
        <v>4.6371000000000002</v>
      </c>
      <c r="C86" s="39">
        <v>265.68729999999999</v>
      </c>
      <c r="D86" s="39">
        <v>-0.99719999999999998</v>
      </c>
      <c r="E86" s="39">
        <v>-358.98059999999998</v>
      </c>
      <c r="F86" s="39">
        <v>1669.3625</v>
      </c>
      <c r="G86" s="39">
        <v>-0.215</v>
      </c>
      <c r="H86" s="39">
        <v>1.2150000000000001</v>
      </c>
      <c r="I86" s="39">
        <v>0.30380000000000001</v>
      </c>
      <c r="J86" s="39">
        <v>2.3186</v>
      </c>
      <c r="K86" s="39">
        <v>-0.49859999999999999</v>
      </c>
      <c r="L86" s="39">
        <v>0.45190000000000002</v>
      </c>
      <c r="M86" s="39">
        <v>0.31824999999999998</v>
      </c>
      <c r="N86" s="39">
        <v>0.70430000000000004</v>
      </c>
      <c r="O86" s="39">
        <v>2.3186</v>
      </c>
    </row>
    <row r="87" spans="1:15" x14ac:dyDescent="0.25">
      <c r="A87" s="32">
        <v>0.85</v>
      </c>
      <c r="B87" s="38">
        <v>4.6924000000000001</v>
      </c>
      <c r="C87" s="38">
        <v>268.85399999999998</v>
      </c>
      <c r="D87" s="38">
        <v>-0.99980000000000002</v>
      </c>
      <c r="E87" s="38">
        <v>-359.928</v>
      </c>
      <c r="F87" s="38">
        <v>1689.2596000000001</v>
      </c>
      <c r="G87" s="38">
        <v>-0.21310000000000001</v>
      </c>
      <c r="H87" s="38">
        <v>1.2131000000000001</v>
      </c>
      <c r="I87" s="38">
        <v>0.30330000000000001</v>
      </c>
      <c r="J87" s="38">
        <v>2.3462000000000001</v>
      </c>
      <c r="K87" s="38">
        <v>-0.49990000000000001</v>
      </c>
      <c r="L87" s="38">
        <v>0.45140000000000002</v>
      </c>
      <c r="M87" s="38">
        <v>0.32117000000000001</v>
      </c>
      <c r="N87" s="38">
        <v>0.71150000000000002</v>
      </c>
      <c r="O87" s="38">
        <v>2.3462000000000001</v>
      </c>
    </row>
    <row r="88" spans="1:15" x14ac:dyDescent="0.25">
      <c r="A88" s="33">
        <v>0.86</v>
      </c>
      <c r="B88" s="39">
        <v>4.7492000000000001</v>
      </c>
      <c r="C88" s="39">
        <v>272.10899999999998</v>
      </c>
      <c r="D88" s="39">
        <v>-0.99929999999999997</v>
      </c>
      <c r="E88" s="39">
        <v>-359.75619999999998</v>
      </c>
      <c r="F88" s="39">
        <v>1709.711</v>
      </c>
      <c r="G88" s="39">
        <v>-0.2104</v>
      </c>
      <c r="H88" s="39">
        <v>1.2103999999999999</v>
      </c>
      <c r="I88" s="39">
        <v>0.30259999999999998</v>
      </c>
      <c r="J88" s="39">
        <v>2.3746</v>
      </c>
      <c r="K88" s="39">
        <v>-0.49969999999999998</v>
      </c>
      <c r="L88" s="39">
        <v>0.45069999999999999</v>
      </c>
      <c r="M88" s="39">
        <v>0.32388</v>
      </c>
      <c r="N88" s="39">
        <v>0.71860000000000002</v>
      </c>
      <c r="O88" s="39">
        <v>2.3746</v>
      </c>
    </row>
    <row r="89" spans="1:15" x14ac:dyDescent="0.25">
      <c r="A89" s="32">
        <v>0.87</v>
      </c>
      <c r="B89" s="38">
        <v>4.8076999999999996</v>
      </c>
      <c r="C89" s="38">
        <v>275.46280000000002</v>
      </c>
      <c r="D89" s="38">
        <v>-0.99550000000000005</v>
      </c>
      <c r="E89" s="38">
        <v>-358.36489999999998</v>
      </c>
      <c r="F89" s="38">
        <v>1730.7840000000001</v>
      </c>
      <c r="G89" s="38">
        <v>-0.20710000000000001</v>
      </c>
      <c r="H89" s="38">
        <v>1.2071000000000001</v>
      </c>
      <c r="I89" s="38">
        <v>0.30180000000000001</v>
      </c>
      <c r="J89" s="38">
        <v>2.4039000000000001</v>
      </c>
      <c r="K89" s="38">
        <v>-0.49769999999999998</v>
      </c>
      <c r="L89" s="38">
        <v>0.44990000000000002</v>
      </c>
      <c r="M89" s="38">
        <v>0.32634999999999997</v>
      </c>
      <c r="N89" s="38">
        <v>0.72540000000000004</v>
      </c>
      <c r="O89" s="38">
        <v>2.4039000000000001</v>
      </c>
    </row>
    <row r="90" spans="1:15" x14ac:dyDescent="0.25">
      <c r="A90" s="33">
        <v>0.88</v>
      </c>
      <c r="B90" s="39">
        <v>4.8681999999999999</v>
      </c>
      <c r="C90" s="39">
        <v>278.92840000000001</v>
      </c>
      <c r="D90" s="39">
        <v>-0.9879</v>
      </c>
      <c r="E90" s="39">
        <v>-355.6379</v>
      </c>
      <c r="F90" s="39">
        <v>1752.5588</v>
      </c>
      <c r="G90" s="39">
        <v>-0.2029</v>
      </c>
      <c r="H90" s="39">
        <v>1.2029000000000001</v>
      </c>
      <c r="I90" s="39">
        <v>0.30070000000000002</v>
      </c>
      <c r="J90" s="39">
        <v>2.4340999999999999</v>
      </c>
      <c r="K90" s="39">
        <v>-0.49390000000000001</v>
      </c>
      <c r="L90" s="39">
        <v>0.44890000000000002</v>
      </c>
      <c r="M90" s="39">
        <v>0.32857999999999998</v>
      </c>
      <c r="N90" s="39">
        <v>0.73199999999999998</v>
      </c>
      <c r="O90" s="39">
        <v>2.4340999999999999</v>
      </c>
    </row>
    <row r="91" spans="1:15" x14ac:dyDescent="0.25">
      <c r="A91" s="32">
        <v>0.89</v>
      </c>
      <c r="B91" s="38">
        <v>4.9309000000000003</v>
      </c>
      <c r="C91" s="38">
        <v>282.52120000000002</v>
      </c>
      <c r="D91" s="38">
        <v>-0.97619999999999996</v>
      </c>
      <c r="E91" s="38">
        <v>-351.43779999999998</v>
      </c>
      <c r="F91" s="38">
        <v>1775.1327000000001</v>
      </c>
      <c r="G91" s="38">
        <v>-0.19800000000000001</v>
      </c>
      <c r="H91" s="38">
        <v>1.198</v>
      </c>
      <c r="I91" s="38">
        <v>0.29949999999999999</v>
      </c>
      <c r="J91" s="38">
        <v>2.4655</v>
      </c>
      <c r="K91" s="38">
        <v>-0.48809999999999998</v>
      </c>
      <c r="L91" s="38">
        <v>0.4476</v>
      </c>
      <c r="M91" s="38">
        <v>0.33052999999999999</v>
      </c>
      <c r="N91" s="38">
        <v>0.73839999999999995</v>
      </c>
      <c r="O91" s="38">
        <v>2.4655</v>
      </c>
    </row>
    <row r="92" spans="1:15" x14ac:dyDescent="0.25">
      <c r="A92" s="33">
        <v>0.9</v>
      </c>
      <c r="B92" s="39">
        <v>4.9962</v>
      </c>
      <c r="C92" s="39">
        <v>286.2602</v>
      </c>
      <c r="D92" s="39">
        <v>-0.96</v>
      </c>
      <c r="E92" s="39">
        <v>-345.6</v>
      </c>
      <c r="F92" s="39">
        <v>1798.6259</v>
      </c>
      <c r="G92" s="39">
        <v>-0.19209999999999999</v>
      </c>
      <c r="H92" s="39">
        <v>1.1920999999999999</v>
      </c>
      <c r="I92" s="39">
        <v>0.29799999999999999</v>
      </c>
      <c r="J92" s="39">
        <v>2.4981</v>
      </c>
      <c r="K92" s="39">
        <v>-0.48</v>
      </c>
      <c r="L92" s="39">
        <v>0.44619999999999999</v>
      </c>
      <c r="M92" s="39">
        <v>0.33218999999999999</v>
      </c>
      <c r="N92" s="39">
        <v>0.74450000000000005</v>
      </c>
      <c r="O92" s="39">
        <v>2.4981</v>
      </c>
    </row>
    <row r="93" spans="1:15" x14ac:dyDescent="0.25">
      <c r="A93" s="32">
        <v>0.91</v>
      </c>
      <c r="B93" s="38">
        <v>5.0644</v>
      </c>
      <c r="C93" s="38">
        <v>290.1696</v>
      </c>
      <c r="D93" s="38">
        <v>-0.93869999999999998</v>
      </c>
      <c r="E93" s="38">
        <v>-337.92340000000002</v>
      </c>
      <c r="F93" s="38">
        <v>1823.1893</v>
      </c>
      <c r="G93" s="38">
        <v>-0.18529999999999999</v>
      </c>
      <c r="H93" s="38">
        <v>1.1853</v>
      </c>
      <c r="I93" s="38">
        <v>0.29630000000000001</v>
      </c>
      <c r="J93" s="38">
        <v>2.5322</v>
      </c>
      <c r="K93" s="38">
        <v>-0.46929999999999999</v>
      </c>
      <c r="L93" s="38">
        <v>0.44450000000000001</v>
      </c>
      <c r="M93" s="38">
        <v>0.33354</v>
      </c>
      <c r="N93" s="38">
        <v>0.75039999999999996</v>
      </c>
      <c r="O93" s="38">
        <v>2.5322</v>
      </c>
    </row>
    <row r="94" spans="1:15" x14ac:dyDescent="0.25">
      <c r="A94" s="33">
        <v>0.92</v>
      </c>
      <c r="B94" s="39">
        <v>5.1361999999999997</v>
      </c>
      <c r="C94" s="39">
        <v>294.28019999999998</v>
      </c>
      <c r="D94" s="39">
        <v>-0.91149999999999998</v>
      </c>
      <c r="E94" s="39">
        <v>-328.15629999999999</v>
      </c>
      <c r="F94" s="39">
        <v>1849.0173</v>
      </c>
      <c r="G94" s="39">
        <v>-0.17749999999999999</v>
      </c>
      <c r="H94" s="39">
        <v>1.1775</v>
      </c>
      <c r="I94" s="39">
        <v>0.2944</v>
      </c>
      <c r="J94" s="39">
        <v>2.5680999999999998</v>
      </c>
      <c r="K94" s="39">
        <v>-0.45579999999999998</v>
      </c>
      <c r="L94" s="39">
        <v>0.4425</v>
      </c>
      <c r="M94" s="39">
        <v>0.33452999999999999</v>
      </c>
      <c r="N94" s="39">
        <v>0.75600000000000001</v>
      </c>
      <c r="O94" s="39">
        <v>2.5680999999999998</v>
      </c>
    </row>
    <row r="95" spans="1:15" x14ac:dyDescent="0.25">
      <c r="A95" s="32">
        <v>0.93</v>
      </c>
      <c r="B95" s="38">
        <v>5.2121000000000004</v>
      </c>
      <c r="C95" s="38">
        <v>298.63319999999999</v>
      </c>
      <c r="D95" s="38">
        <v>-0.87770000000000004</v>
      </c>
      <c r="E95" s="38">
        <v>-315.97410000000002</v>
      </c>
      <c r="F95" s="38">
        <v>1876.3675000000001</v>
      </c>
      <c r="G95" s="38">
        <v>-0.16839999999999999</v>
      </c>
      <c r="H95" s="38">
        <v>1.1684000000000001</v>
      </c>
      <c r="I95" s="38">
        <v>0.29210000000000003</v>
      </c>
      <c r="J95" s="38">
        <v>2.6061000000000001</v>
      </c>
      <c r="K95" s="38">
        <v>-0.43890000000000001</v>
      </c>
      <c r="L95" s="38">
        <v>0.44019999999999998</v>
      </c>
      <c r="M95" s="38">
        <v>0.33511999999999997</v>
      </c>
      <c r="N95" s="38">
        <v>0.76119999999999999</v>
      </c>
      <c r="O95" s="38">
        <v>2.6061000000000001</v>
      </c>
    </row>
    <row r="96" spans="1:15" x14ac:dyDescent="0.25">
      <c r="A96" s="33">
        <v>0.94</v>
      </c>
      <c r="B96" s="39">
        <v>5.2933000000000003</v>
      </c>
      <c r="C96" s="39">
        <v>303.28469999999999</v>
      </c>
      <c r="D96" s="39">
        <v>-0.83599999999999997</v>
      </c>
      <c r="E96" s="39">
        <v>-300.94330000000002</v>
      </c>
      <c r="F96" s="39">
        <v>1905.5941</v>
      </c>
      <c r="G96" s="39">
        <v>-0.15790000000000001</v>
      </c>
      <c r="H96" s="39">
        <v>1.1578999999999999</v>
      </c>
      <c r="I96" s="39">
        <v>0.28949999999999998</v>
      </c>
      <c r="J96" s="39">
        <v>2.6467000000000001</v>
      </c>
      <c r="K96" s="39">
        <v>-0.41799999999999998</v>
      </c>
      <c r="L96" s="39">
        <v>0.43759999999999999</v>
      </c>
      <c r="M96" s="39">
        <v>0.33527000000000001</v>
      </c>
      <c r="N96" s="39">
        <v>0.76619999999999999</v>
      </c>
      <c r="O96" s="39">
        <v>2.6467000000000001</v>
      </c>
    </row>
    <row r="97" spans="1:15" x14ac:dyDescent="0.25">
      <c r="A97" s="32">
        <v>0.95</v>
      </c>
      <c r="B97" s="38">
        <v>5.3811</v>
      </c>
      <c r="C97" s="38">
        <v>308.31610000000001</v>
      </c>
      <c r="D97" s="38">
        <v>-0.78459999999999996</v>
      </c>
      <c r="E97" s="38">
        <v>-282.45670000000001</v>
      </c>
      <c r="F97" s="38">
        <v>1937.2074</v>
      </c>
      <c r="G97" s="38">
        <v>-0.14580000000000001</v>
      </c>
      <c r="H97" s="38">
        <v>1.1457999999999999</v>
      </c>
      <c r="I97" s="38">
        <v>0.28649999999999998</v>
      </c>
      <c r="J97" s="38">
        <v>2.6905999999999999</v>
      </c>
      <c r="K97" s="38">
        <v>-0.39229999999999998</v>
      </c>
      <c r="L97" s="38">
        <v>0.4345</v>
      </c>
      <c r="M97" s="38">
        <v>0.33490999999999999</v>
      </c>
      <c r="N97" s="38">
        <v>0.77070000000000005</v>
      </c>
      <c r="O97" s="38">
        <v>2.6905999999999999</v>
      </c>
    </row>
    <row r="98" spans="1:15" x14ac:dyDescent="0.25">
      <c r="A98" s="33">
        <v>0.96</v>
      </c>
      <c r="B98" s="39">
        <v>5.4778000000000002</v>
      </c>
      <c r="C98" s="39">
        <v>313.85219999999998</v>
      </c>
      <c r="D98" s="39">
        <v>-0.72109999999999996</v>
      </c>
      <c r="E98" s="39">
        <v>-259.60669999999999</v>
      </c>
      <c r="F98" s="39">
        <v>1971.9912999999999</v>
      </c>
      <c r="G98" s="39">
        <v>-0.13159999999999999</v>
      </c>
      <c r="H98" s="39">
        <v>1.1315999999999999</v>
      </c>
      <c r="I98" s="39">
        <v>0.28289999999999998</v>
      </c>
      <c r="J98" s="39">
        <v>2.7389000000000001</v>
      </c>
      <c r="K98" s="39">
        <v>-0.36059999999999998</v>
      </c>
      <c r="L98" s="39">
        <v>0.43099999999999999</v>
      </c>
      <c r="M98" s="39">
        <v>0.33393</v>
      </c>
      <c r="N98" s="39">
        <v>0.77490000000000003</v>
      </c>
      <c r="O98" s="39">
        <v>2.7389000000000001</v>
      </c>
    </row>
    <row r="99" spans="1:15" x14ac:dyDescent="0.25">
      <c r="A99" s="32">
        <v>0.97</v>
      </c>
      <c r="B99" s="38">
        <v>5.5869</v>
      </c>
      <c r="C99" s="38">
        <v>320.10309999999998</v>
      </c>
      <c r="D99" s="38">
        <v>-0.64139999999999997</v>
      </c>
      <c r="E99" s="38">
        <v>-230.90690000000001</v>
      </c>
      <c r="F99" s="38">
        <v>2011.2672</v>
      </c>
      <c r="G99" s="38">
        <v>-0.1148</v>
      </c>
      <c r="H99" s="38">
        <v>1.1148</v>
      </c>
      <c r="I99" s="38">
        <v>0.2787</v>
      </c>
      <c r="J99" s="38">
        <v>2.7934000000000001</v>
      </c>
      <c r="K99" s="38">
        <v>-0.32069999999999999</v>
      </c>
      <c r="L99" s="38">
        <v>0.42670000000000002</v>
      </c>
      <c r="M99" s="38">
        <v>0.33217999999999998</v>
      </c>
      <c r="N99" s="38">
        <v>0.77849999999999997</v>
      </c>
      <c r="O99" s="38">
        <v>2.7934000000000001</v>
      </c>
    </row>
    <row r="100" spans="1:15" x14ac:dyDescent="0.25">
      <c r="A100" s="33">
        <v>0.98</v>
      </c>
      <c r="B100" s="39">
        <v>5.7156000000000002</v>
      </c>
      <c r="C100" s="39">
        <v>327.4796</v>
      </c>
      <c r="D100" s="39">
        <v>-0.53759999999999997</v>
      </c>
      <c r="E100" s="39">
        <v>-193.536</v>
      </c>
      <c r="F100" s="39">
        <v>2057.6149999999998</v>
      </c>
      <c r="G100" s="39">
        <v>-9.4100000000000003E-2</v>
      </c>
      <c r="H100" s="39">
        <v>1.0941000000000001</v>
      </c>
      <c r="I100" s="39">
        <v>0.27350000000000002</v>
      </c>
      <c r="J100" s="39">
        <v>2.8578000000000001</v>
      </c>
      <c r="K100" s="39">
        <v>-0.26879999999999998</v>
      </c>
      <c r="L100" s="39">
        <v>0.4214</v>
      </c>
      <c r="M100" s="39">
        <v>0.32935999999999999</v>
      </c>
      <c r="N100" s="39">
        <v>0.78159999999999996</v>
      </c>
      <c r="O100" s="39">
        <v>2.8578000000000001</v>
      </c>
    </row>
    <row r="101" spans="1:15" ht="15.75" thickBot="1" x14ac:dyDescent="0.3">
      <c r="A101" s="35">
        <v>0.99</v>
      </c>
      <c r="B101" s="41">
        <v>5.8825000000000003</v>
      </c>
      <c r="C101" s="41">
        <v>337.04329999999999</v>
      </c>
      <c r="D101" s="41">
        <v>-0.39</v>
      </c>
      <c r="E101" s="41">
        <v>-140.4126</v>
      </c>
      <c r="F101" s="41">
        <v>2117.7055999999998</v>
      </c>
      <c r="G101" s="41">
        <v>-6.6299999999999998E-2</v>
      </c>
      <c r="H101" s="41">
        <v>1.0663</v>
      </c>
      <c r="I101" s="41">
        <v>0.2666</v>
      </c>
      <c r="J101" s="41">
        <v>2.9413</v>
      </c>
      <c r="K101" s="41">
        <v>-0.19500000000000001</v>
      </c>
      <c r="L101" s="41">
        <v>0.41420000000000001</v>
      </c>
      <c r="M101" s="41">
        <v>0.32475999999999999</v>
      </c>
      <c r="N101" s="41">
        <v>0.78410000000000002</v>
      </c>
      <c r="O101" s="41">
        <v>2.9413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Dados Gerais da Bacia</vt:lpstr>
      <vt:lpstr>Determinação de Cotas</vt:lpstr>
      <vt:lpstr>Cálculo de tc e i</vt:lpstr>
      <vt:lpstr>Dimensionamento</vt:lpstr>
      <vt:lpstr>Ábaco FH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 Moreira Vassali</dc:creator>
  <cp:lastModifiedBy>Andrei Moreira Vassali</cp:lastModifiedBy>
  <dcterms:created xsi:type="dcterms:W3CDTF">2015-06-05T18:19:34Z</dcterms:created>
  <dcterms:modified xsi:type="dcterms:W3CDTF">2025-11-07T13:53:40Z</dcterms:modified>
</cp:coreProperties>
</file>